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Нов-35,37,с.2" sheetId="1" r:id="rId1"/>
  </sheets>
  <calcPr calcId="145621" refMode="R1C1"/>
</workbook>
</file>

<file path=xl/calcChain.xml><?xml version="1.0" encoding="utf-8"?>
<calcChain xmlns="http://schemas.openxmlformats.org/spreadsheetml/2006/main">
  <c r="E65" i="1" l="1"/>
  <c r="C65" i="1"/>
  <c r="E64" i="1"/>
  <c r="C64" i="1"/>
  <c r="G64" i="1" s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2" i="1"/>
  <c r="F41" i="1"/>
  <c r="F40" i="1" s="1"/>
  <c r="E41" i="1"/>
  <c r="D41" i="1"/>
  <c r="E40" i="1"/>
  <c r="C40" i="1"/>
  <c r="G38" i="1"/>
  <c r="G37" i="1"/>
  <c r="G36" i="1"/>
  <c r="G35" i="1"/>
  <c r="F34" i="1"/>
  <c r="E34" i="1"/>
  <c r="D34" i="1"/>
  <c r="C34" i="1"/>
  <c r="G33" i="1"/>
  <c r="G32" i="1"/>
  <c r="G31" i="1"/>
  <c r="G30" i="1"/>
  <c r="F29" i="1"/>
  <c r="E29" i="1"/>
  <c r="D29" i="1"/>
  <c r="C29" i="1"/>
  <c r="G28" i="1"/>
  <c r="G27" i="1"/>
  <c r="G26" i="1"/>
  <c r="G25" i="1"/>
  <c r="F24" i="1"/>
  <c r="F23" i="1" s="1"/>
  <c r="E24" i="1"/>
  <c r="D24" i="1"/>
  <c r="C24" i="1"/>
  <c r="E23" i="1"/>
  <c r="D23" i="1"/>
  <c r="G22" i="1"/>
  <c r="G21" i="1"/>
  <c r="G20" i="1"/>
  <c r="G19" i="1"/>
  <c r="G18" i="1"/>
  <c r="F17" i="1"/>
  <c r="E17" i="1"/>
  <c r="D17" i="1"/>
  <c r="D10" i="1" s="1"/>
  <c r="C17" i="1"/>
  <c r="G16" i="1"/>
  <c r="G15" i="1"/>
  <c r="G14" i="1"/>
  <c r="G13" i="1"/>
  <c r="G12" i="1"/>
  <c r="F11" i="1"/>
  <c r="E11" i="1"/>
  <c r="D11" i="1"/>
  <c r="C11" i="1"/>
  <c r="G9" i="1"/>
  <c r="G8" i="1"/>
  <c r="G7" i="1"/>
  <c r="F6" i="1"/>
  <c r="E6" i="1"/>
  <c r="D6" i="1"/>
  <c r="C6" i="1"/>
  <c r="G6" i="1" s="1"/>
  <c r="F10" i="1" l="1"/>
  <c r="G17" i="1"/>
  <c r="E10" i="1"/>
  <c r="G23" i="1"/>
  <c r="G24" i="1"/>
  <c r="G34" i="1"/>
  <c r="G41" i="1"/>
  <c r="E39" i="1"/>
  <c r="E63" i="1" s="1"/>
  <c r="D39" i="1"/>
  <c r="F39" i="1"/>
  <c r="F63" i="1" s="1"/>
  <c r="C10" i="1"/>
  <c r="G10" i="1" s="1"/>
  <c r="G11" i="1"/>
  <c r="D40" i="1"/>
  <c r="G40" i="1" s="1"/>
  <c r="G43" i="1"/>
  <c r="G29" i="1"/>
  <c r="C39" i="1"/>
  <c r="G65" i="1"/>
  <c r="D63" i="1" l="1"/>
  <c r="C63" i="1"/>
  <c r="G39" i="1"/>
  <c r="G63" i="1" l="1"/>
</calcChain>
</file>

<file path=xl/sharedStrings.xml><?xml version="1.0" encoding="utf-8"?>
<sst xmlns="http://schemas.openxmlformats.org/spreadsheetml/2006/main" count="127" uniqueCount="124">
  <si>
    <t>№п/п</t>
  </si>
  <si>
    <t>Наименование статьи</t>
  </si>
  <si>
    <t>1</t>
  </si>
  <si>
    <t xml:space="preserve">      РАСХОДЫ ПО СОДЕРЖАНИЮ СЛУЖАЩИХ И СПЕЦИАЛИСТОВ(РЭП)</t>
  </si>
  <si>
    <t>1.1</t>
  </si>
  <si>
    <t>1.2</t>
  </si>
  <si>
    <t>1.3</t>
  </si>
  <si>
    <t>2</t>
  </si>
  <si>
    <t>2.1</t>
  </si>
  <si>
    <t>2.1.1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</si>
  <si>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</si>
  <si>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</si>
  <si>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</si>
  <si>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</si>
  <si>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</si>
  <si>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</si>
  <si>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</si>
  <si>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</si>
  <si>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</si>
  <si>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>2.2.2</t>
  </si>
  <si>
    <t>2.2.3</t>
  </si>
  <si>
    <t>2.2.4</t>
  </si>
  <si>
    <t>2.2.5</t>
  </si>
  <si>
    <t>3</t>
  </si>
  <si>
    <t xml:space="preserve">   3.РАСХОДЫ ПО ТЕКУЩЕМУ РЕМОНТУ ЖИЛИЩНОГО ФОНДА (РЭП)</t>
  </si>
  <si>
    <t>3.1</t>
  </si>
  <si>
    <t>3.1.1</t>
  </si>
  <si>
    <t>3.1.2</t>
  </si>
  <si>
    <t xml:space="preserve">         Материалы по инж.ком.</t>
  </si>
  <si>
    <t>3.1.4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</si>
  <si>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</si>
  <si>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</si>
  <si>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</si>
  <si>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</si>
  <si>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</si>
  <si>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>3.2.3</t>
  </si>
  <si>
    <t>3.2.4</t>
  </si>
  <si>
    <t>3.3</t>
  </si>
  <si>
    <t>3.3.1</t>
  </si>
  <si>
    <t>3.3.2</t>
  </si>
  <si>
    <t>3.3.3</t>
  </si>
  <si>
    <t xml:space="preserve">            Материалы других РТР</t>
  </si>
  <si>
    <t>3.3.4</t>
  </si>
  <si>
    <t>4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</si>
  <si>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</si>
  <si>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</si>
  <si>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</si>
  <si>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</si>
  <si>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</si>
  <si>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</si>
  <si>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>5.3</t>
  </si>
  <si>
    <t xml:space="preserve">      Программное обеспечение</t>
  </si>
  <si>
    <t>6</t>
  </si>
  <si>
    <t>7</t>
  </si>
  <si>
    <t>8</t>
  </si>
  <si>
    <t>9</t>
  </si>
  <si>
    <t>10</t>
  </si>
  <si>
    <t>11</t>
  </si>
  <si>
    <t>12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</si>
  <si>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</si>
  <si>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</si>
  <si>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</si>
  <si>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</si>
  <si>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</si>
  <si>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</si>
  <si>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</si>
  <si>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</si>
  <si>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</si>
  <si>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18</t>
  </si>
  <si>
    <t>19</t>
  </si>
  <si>
    <t>20</t>
  </si>
  <si>
    <t>21</t>
  </si>
  <si>
    <t>Тех обслуж венканалов</t>
  </si>
  <si>
    <t>22</t>
  </si>
  <si>
    <t>12-мес</t>
  </si>
  <si>
    <t>Обслуживание газового оборудования</t>
  </si>
  <si>
    <t>Вывоз КГМ</t>
  </si>
  <si>
    <t xml:space="preserve">         Расходы других РТР(без слесар...кровельщ.)</t>
  </si>
  <si>
    <t>ИТОГО РСХОДОВ на эксплуатацию</t>
  </si>
  <si>
    <t>Смета  расходов по содержанию и ремонту в МКД</t>
  </si>
  <si>
    <t>по адресу: ул. Новокузнецкая,  дом 35-37, стр. 2 - 2017год</t>
  </si>
  <si>
    <t>Общая площадь жилых помещений 2516,60 кв.м,   площадь нежилых=308,1 кв.м  1кв.м= 24,53руб</t>
  </si>
  <si>
    <t>1-квартал</t>
  </si>
  <si>
    <t>2-квартал</t>
  </si>
  <si>
    <t>3-квартал</t>
  </si>
  <si>
    <t>4-квартал</t>
  </si>
  <si>
    <t xml:space="preserve">         Оплата труда ИТР и специалистов</t>
  </si>
  <si>
    <t xml:space="preserve">         Начисления на зарплату ИТР</t>
  </si>
  <si>
    <t xml:space="preserve">         Прочие расходы по содержанию ИТР</t>
  </si>
  <si>
    <t xml:space="preserve">      РАСХОДЫ ПО САНИТАРНОМУ ОБСЛУЖ. МКД</t>
  </si>
  <si>
    <t>Расходы на содержание МОП (уборщицы)</t>
  </si>
  <si>
    <t xml:space="preserve">            Оплата труда уборщиков лестничн.клеток</t>
  </si>
  <si>
    <t xml:space="preserve">            начисления на зарплату уборщиков</t>
  </si>
  <si>
    <t xml:space="preserve">  Расходы на содерж. мусорокамер и м/проводов</t>
  </si>
  <si>
    <t xml:space="preserve">            Оплата труда мусоросборщиков</t>
  </si>
  <si>
    <t xml:space="preserve">            Начисления на зарплату мусорсборщ</t>
  </si>
  <si>
    <t xml:space="preserve">            спецодежда мусоросборщиков</t>
  </si>
  <si>
    <t xml:space="preserve">            инвентарь мусоросборщиков</t>
  </si>
  <si>
    <t xml:space="preserve">      Работы по обсл.и ремонту инж.коммуникаций</t>
  </si>
  <si>
    <t>Оплата труда РТР(слес, электр., эл.газосварщ.)</t>
  </si>
  <si>
    <t xml:space="preserve">         Начисления на зарплату РТР инж.ком.</t>
  </si>
  <si>
    <t xml:space="preserve">         спецодежда(слесарь,электрик, сварщик)</t>
  </si>
  <si>
    <t xml:space="preserve">            Начисления на зарплату кровельщиков</t>
  </si>
  <si>
    <t xml:space="preserve">            Материалы для кровельщиков</t>
  </si>
  <si>
    <t xml:space="preserve">            Спецодежда кровельщика</t>
  </si>
  <si>
    <t xml:space="preserve"> Оплата труда др. РТР(без слесарей, электр. сварщ)</t>
  </si>
  <si>
    <t xml:space="preserve">            Начисления на зарплату других РТР</t>
  </si>
  <si>
    <t xml:space="preserve">            Спецодежда(без слесарей, электриков, сварщиков)</t>
  </si>
  <si>
    <t xml:space="preserve">      ВСЕГО РАСХОДОВ НА СОДЕРЖАНИЕ И РЕМ. ОБЩ. ИМУЩЕСТВА </t>
  </si>
  <si>
    <r>
      <t xml:space="preserve">     </t>
    </r>
    <r>
      <rPr>
        <b/>
        <sz val="8"/>
        <color indexed="64"/>
        <rFont val="Arial"/>
        <family val="2"/>
        <charset val="204"/>
      </rPr>
      <t xml:space="preserve">  Содержание управляющей компании</t>
    </r>
  </si>
  <si>
    <t xml:space="preserve">   Прочие расходы(оргтехника,программное обеспечение)</t>
  </si>
  <si>
    <t xml:space="preserve">      Оргтехника,  прочее</t>
  </si>
  <si>
    <t>Расходы по тех. инвентар.изготовление техн.документов</t>
  </si>
  <si>
    <r>
      <t xml:space="preserve">  </t>
    </r>
    <r>
      <rPr>
        <b/>
        <sz val="8"/>
        <color indexed="8"/>
        <rFont val="Arial"/>
        <family val="2"/>
        <charset val="204"/>
      </rPr>
      <t xml:space="preserve">    Обслуживание лифтов</t>
    </r>
  </si>
  <si>
    <t xml:space="preserve">      Вывоз и обезвреж ТБО </t>
  </si>
  <si>
    <t>Расходы за электроэнергию, МОП, и работу лифта</t>
  </si>
  <si>
    <t xml:space="preserve">      Дезинфекция, дератизация</t>
  </si>
  <si>
    <t>Страховка лифта</t>
  </si>
  <si>
    <t>банк москвы</t>
  </si>
  <si>
    <t xml:space="preserve">Тех обслуживание ДУ ПППА </t>
  </si>
  <si>
    <t>Тех обслуживание  ВПВ</t>
  </si>
  <si>
    <t>Прочие расходы</t>
  </si>
  <si>
    <t>Жилые 2447,1*24,28=59415,59</t>
  </si>
  <si>
    <t>Не/ жилые=36,4х 24,28=883,79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</si>
</sst>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1"/>
      <color rgb="FFFF0000"/>
      <name val="Calibri"/>
      <family val="2"/>
      <scheme val="minor"/>
    </font>
    <font>
      <sz val="8"/>
      <color indexed="64"/>
      <name val="Arial"/>
      <family val="2"/>
      <charset val="204"/>
    </font>
    <font>
      <i/>
      <sz val="10"/>
      <color indexed="64"/>
      <name val="Arial"/>
      <family val="2"/>
      <charset val="204"/>
    </font>
    <font>
      <b/>
      <sz val="14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0" fillId="2" borderId="0" xfId="0" applyFill="1"/>
    <xf numFmtId="49" fontId="5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/>
    <xf numFmtId="0" fontId="0" fillId="2" borderId="0" xfId="0" applyFill="1" applyAlignment="1"/>
    <xf numFmtId="0" fontId="3" fillId="2" borderId="1" xfId="0" applyFont="1" applyFill="1" applyBorder="1"/>
    <xf numFmtId="2" fontId="0" fillId="2" borderId="1" xfId="0" applyNumberFormat="1" applyFill="1" applyBorder="1"/>
    <xf numFmtId="0" fontId="0" fillId="2" borderId="1" xfId="0" applyFill="1" applyBorder="1"/>
    <xf numFmtId="0" fontId="3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/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vertical="top" wrapText="1"/>
    </xf>
    <xf numFmtId="2" fontId="9" fillId="2" borderId="1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vertical="top" wrapText="1"/>
    </xf>
    <xf numFmtId="2" fontId="12" fillId="2" borderId="1" xfId="0" applyNumberFormat="1" applyFont="1" applyFill="1" applyBorder="1"/>
    <xf numFmtId="2" fontId="9" fillId="2" borderId="1" xfId="0" applyNumberFormat="1" applyFont="1" applyFill="1" applyBorder="1"/>
    <xf numFmtId="2" fontId="3" fillId="2" borderId="1" xfId="0" applyNumberFormat="1" applyFont="1" applyFill="1" applyBorder="1" applyAlignment="1"/>
    <xf numFmtId="49" fontId="3" fillId="2" borderId="2" xfId="0" applyNumberFormat="1" applyFont="1" applyFill="1" applyBorder="1" applyAlignment="1">
      <alignment horizontal="center" vertical="top"/>
    </xf>
    <xf numFmtId="2" fontId="12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center"/>
    </xf>
    <xf numFmtId="49" fontId="13" fillId="2" borderId="2" xfId="0" applyNumberFormat="1" applyFont="1" applyFill="1" applyBorder="1" applyAlignment="1">
      <alignment horizontal="center" vertical="top"/>
    </xf>
    <xf numFmtId="0" fontId="11" fillId="2" borderId="1" xfId="0" applyNumberFormat="1" applyFont="1" applyFill="1" applyBorder="1" applyAlignment="1">
      <alignment vertical="center"/>
    </xf>
    <xf numFmtId="49" fontId="14" fillId="2" borderId="2" xfId="0" applyNumberFormat="1" applyFont="1" applyFill="1" applyBorder="1" applyAlignment="1">
      <alignment horizontal="center" vertical="top"/>
    </xf>
    <xf numFmtId="0" fontId="14" fillId="2" borderId="1" xfId="0" applyNumberFormat="1" applyFont="1" applyFill="1" applyBorder="1" applyAlignment="1">
      <alignment vertical="center"/>
    </xf>
    <xf numFmtId="49" fontId="15" fillId="2" borderId="3" xfId="0" applyNumberFormat="1" applyFont="1" applyFill="1" applyBorder="1" applyAlignment="1">
      <alignment horizontal="center" vertical="top"/>
    </xf>
    <xf numFmtId="0" fontId="16" fillId="2" borderId="2" xfId="0" applyNumberFormat="1" applyFont="1" applyFill="1" applyBorder="1" applyAlignment="1">
      <alignment vertical="center"/>
    </xf>
    <xf numFmtId="49" fontId="17" fillId="2" borderId="2" xfId="0" applyNumberFormat="1" applyFont="1" applyFill="1" applyBorder="1" applyAlignment="1">
      <alignment vertical="top" wrapText="1"/>
    </xf>
    <xf numFmtId="0" fontId="16" fillId="2" borderId="2" xfId="0" applyNumberFormat="1" applyFont="1" applyFill="1" applyBorder="1" applyAlignment="1">
      <alignment vertical="center" wrapText="1"/>
    </xf>
    <xf numFmtId="0" fontId="16" fillId="2" borderId="1" xfId="0" applyNumberFormat="1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Border="1" applyAlignment="1">
      <alignment horizontal="left" vertical="center"/>
    </xf>
    <xf numFmtId="2" fontId="9" fillId="2" borderId="5" xfId="0" applyNumberFormat="1" applyFont="1" applyFill="1" applyBorder="1"/>
    <xf numFmtId="0" fontId="3" fillId="2" borderId="5" xfId="0" applyFont="1" applyFill="1" applyBorder="1"/>
    <xf numFmtId="0" fontId="4" fillId="2" borderId="5" xfId="0" applyNumberFormat="1" applyFont="1" applyFill="1" applyBorder="1" applyAlignment="1">
      <alignment vertical="center"/>
    </xf>
    <xf numFmtId="2" fontId="9" fillId="2" borderId="5" xfId="0" applyNumberFormat="1" applyFont="1" applyFill="1" applyBorder="1" applyAlignment="1">
      <alignment horizontal="right" vertical="center"/>
    </xf>
    <xf numFmtId="0" fontId="6" fillId="2" borderId="6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2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4.5703125" style="1" customWidth="1"/>
    <col min="3" max="3" width="11.5703125" style="1" customWidth="1"/>
    <col min="4" max="5" width="12" style="1" customWidth="1"/>
    <col min="6" max="6" width="11.140625" style="1" customWidth="1"/>
    <col min="7" max="7" width="12" style="1" customWidth="1"/>
    <col min="8" max="226" width="9.140625" style="1"/>
    <col min="227" max="227" width="8.7109375" style="1" customWidth="1"/>
    <col min="228" max="228" width="44.5703125" style="1" customWidth="1"/>
    <col min="229" max="229" width="11.5703125" style="1" customWidth="1"/>
    <col min="230" max="231" width="12" style="1" customWidth="1"/>
    <col min="232" max="232" width="11.140625" style="1" customWidth="1"/>
    <col min="233" max="233" width="12" style="1" customWidth="1"/>
    <col min="234" max="234" width="13.28515625" style="1" customWidth="1"/>
    <col min="235" max="235" width="9.140625" style="1" customWidth="1"/>
    <col min="236" max="482" width="9.140625" style="1"/>
    <col min="483" max="483" width="8.7109375" style="1" customWidth="1"/>
    <col min="484" max="484" width="44.5703125" style="1" customWidth="1"/>
    <col min="485" max="485" width="11.5703125" style="1" customWidth="1"/>
    <col min="486" max="487" width="12" style="1" customWidth="1"/>
    <col min="488" max="488" width="11.140625" style="1" customWidth="1"/>
    <col min="489" max="489" width="12" style="1" customWidth="1"/>
    <col min="490" max="490" width="13.28515625" style="1" customWidth="1"/>
    <col min="491" max="491" width="9.140625" style="1" customWidth="1"/>
    <col min="492" max="738" width="9.140625" style="1"/>
    <col min="739" max="739" width="8.7109375" style="1" customWidth="1"/>
    <col min="740" max="740" width="44.5703125" style="1" customWidth="1"/>
    <col min="741" max="741" width="11.5703125" style="1" customWidth="1"/>
    <col min="742" max="743" width="12" style="1" customWidth="1"/>
    <col min="744" max="744" width="11.140625" style="1" customWidth="1"/>
    <col min="745" max="745" width="12" style="1" customWidth="1"/>
    <col min="746" max="746" width="13.28515625" style="1" customWidth="1"/>
    <col min="747" max="747" width="9.140625" style="1" customWidth="1"/>
    <col min="748" max="994" width="9.140625" style="1"/>
    <col min="995" max="995" width="8.7109375" style="1" customWidth="1"/>
    <col min="996" max="996" width="44.5703125" style="1" customWidth="1"/>
    <col min="997" max="997" width="11.5703125" style="1" customWidth="1"/>
    <col min="998" max="999" width="12" style="1" customWidth="1"/>
    <col min="1000" max="1000" width="11.140625" style="1" customWidth="1"/>
    <col min="1001" max="1001" width="12" style="1" customWidth="1"/>
    <col min="1002" max="1002" width="13.28515625" style="1" customWidth="1"/>
    <col min="1003" max="1003" width="9.140625" style="1" customWidth="1"/>
    <col min="1004" max="1250" width="9.140625" style="1"/>
    <col min="1251" max="1251" width="8.7109375" style="1" customWidth="1"/>
    <col min="1252" max="1252" width="44.5703125" style="1" customWidth="1"/>
    <col min="1253" max="1253" width="11.5703125" style="1" customWidth="1"/>
    <col min="1254" max="1255" width="12" style="1" customWidth="1"/>
    <col min="1256" max="1256" width="11.140625" style="1" customWidth="1"/>
    <col min="1257" max="1257" width="12" style="1" customWidth="1"/>
    <col min="1258" max="1258" width="13.28515625" style="1" customWidth="1"/>
    <col min="1259" max="1259" width="9.140625" style="1" customWidth="1"/>
    <col min="1260" max="1506" width="9.140625" style="1"/>
    <col min="1507" max="1507" width="8.7109375" style="1" customWidth="1"/>
    <col min="1508" max="1508" width="44.5703125" style="1" customWidth="1"/>
    <col min="1509" max="1509" width="11.5703125" style="1" customWidth="1"/>
    <col min="1510" max="1511" width="12" style="1" customWidth="1"/>
    <col min="1512" max="1512" width="11.140625" style="1" customWidth="1"/>
    <col min="1513" max="1513" width="12" style="1" customWidth="1"/>
    <col min="1514" max="1514" width="13.28515625" style="1" customWidth="1"/>
    <col min="1515" max="1515" width="9.140625" style="1" customWidth="1"/>
    <col min="1516" max="1762" width="9.140625" style="1"/>
    <col min="1763" max="1763" width="8.7109375" style="1" customWidth="1"/>
    <col min="1764" max="1764" width="44.5703125" style="1" customWidth="1"/>
    <col min="1765" max="1765" width="11.5703125" style="1" customWidth="1"/>
    <col min="1766" max="1767" width="12" style="1" customWidth="1"/>
    <col min="1768" max="1768" width="11.140625" style="1" customWidth="1"/>
    <col min="1769" max="1769" width="12" style="1" customWidth="1"/>
    <col min="1770" max="1770" width="13.28515625" style="1" customWidth="1"/>
    <col min="1771" max="1771" width="9.140625" style="1" customWidth="1"/>
    <col min="1772" max="2018" width="9.140625" style="1"/>
    <col min="2019" max="2019" width="8.7109375" style="1" customWidth="1"/>
    <col min="2020" max="2020" width="44.5703125" style="1" customWidth="1"/>
    <col min="2021" max="2021" width="11.5703125" style="1" customWidth="1"/>
    <col min="2022" max="2023" width="12" style="1" customWidth="1"/>
    <col min="2024" max="2024" width="11.140625" style="1" customWidth="1"/>
    <col min="2025" max="2025" width="12" style="1" customWidth="1"/>
    <col min="2026" max="2026" width="13.28515625" style="1" customWidth="1"/>
    <col min="2027" max="2027" width="9.140625" style="1" customWidth="1"/>
    <col min="2028" max="2274" width="9.140625" style="1"/>
    <col min="2275" max="2275" width="8.7109375" style="1" customWidth="1"/>
    <col min="2276" max="2276" width="44.5703125" style="1" customWidth="1"/>
    <col min="2277" max="2277" width="11.5703125" style="1" customWidth="1"/>
    <col min="2278" max="2279" width="12" style="1" customWidth="1"/>
    <col min="2280" max="2280" width="11.140625" style="1" customWidth="1"/>
    <col min="2281" max="2281" width="12" style="1" customWidth="1"/>
    <col min="2282" max="2282" width="13.28515625" style="1" customWidth="1"/>
    <col min="2283" max="2283" width="9.140625" style="1" customWidth="1"/>
    <col min="2284" max="2530" width="9.140625" style="1"/>
    <col min="2531" max="2531" width="8.7109375" style="1" customWidth="1"/>
    <col min="2532" max="2532" width="44.5703125" style="1" customWidth="1"/>
    <col min="2533" max="2533" width="11.5703125" style="1" customWidth="1"/>
    <col min="2534" max="2535" width="12" style="1" customWidth="1"/>
    <col min="2536" max="2536" width="11.140625" style="1" customWidth="1"/>
    <col min="2537" max="2537" width="12" style="1" customWidth="1"/>
    <col min="2538" max="2538" width="13.28515625" style="1" customWidth="1"/>
    <col min="2539" max="2539" width="9.140625" style="1" customWidth="1"/>
    <col min="2540" max="2786" width="9.140625" style="1"/>
    <col min="2787" max="2787" width="8.7109375" style="1" customWidth="1"/>
    <col min="2788" max="2788" width="44.5703125" style="1" customWidth="1"/>
    <col min="2789" max="2789" width="11.5703125" style="1" customWidth="1"/>
    <col min="2790" max="2791" width="12" style="1" customWidth="1"/>
    <col min="2792" max="2792" width="11.140625" style="1" customWidth="1"/>
    <col min="2793" max="2793" width="12" style="1" customWidth="1"/>
    <col min="2794" max="2794" width="13.28515625" style="1" customWidth="1"/>
    <col min="2795" max="2795" width="9.140625" style="1" customWidth="1"/>
    <col min="2796" max="3042" width="9.140625" style="1"/>
    <col min="3043" max="3043" width="8.7109375" style="1" customWidth="1"/>
    <col min="3044" max="3044" width="44.5703125" style="1" customWidth="1"/>
    <col min="3045" max="3045" width="11.5703125" style="1" customWidth="1"/>
    <col min="3046" max="3047" width="12" style="1" customWidth="1"/>
    <col min="3048" max="3048" width="11.140625" style="1" customWidth="1"/>
    <col min="3049" max="3049" width="12" style="1" customWidth="1"/>
    <col min="3050" max="3050" width="13.28515625" style="1" customWidth="1"/>
    <col min="3051" max="3051" width="9.140625" style="1" customWidth="1"/>
    <col min="3052" max="3298" width="9.140625" style="1"/>
    <col min="3299" max="3299" width="8.7109375" style="1" customWidth="1"/>
    <col min="3300" max="3300" width="44.5703125" style="1" customWidth="1"/>
    <col min="3301" max="3301" width="11.5703125" style="1" customWidth="1"/>
    <col min="3302" max="3303" width="12" style="1" customWidth="1"/>
    <col min="3304" max="3304" width="11.140625" style="1" customWidth="1"/>
    <col min="3305" max="3305" width="12" style="1" customWidth="1"/>
    <col min="3306" max="3306" width="13.28515625" style="1" customWidth="1"/>
    <col min="3307" max="3307" width="9.140625" style="1" customWidth="1"/>
    <col min="3308" max="3554" width="9.140625" style="1"/>
    <col min="3555" max="3555" width="8.7109375" style="1" customWidth="1"/>
    <col min="3556" max="3556" width="44.5703125" style="1" customWidth="1"/>
    <col min="3557" max="3557" width="11.5703125" style="1" customWidth="1"/>
    <col min="3558" max="3559" width="12" style="1" customWidth="1"/>
    <col min="3560" max="3560" width="11.140625" style="1" customWidth="1"/>
    <col min="3561" max="3561" width="12" style="1" customWidth="1"/>
    <col min="3562" max="3562" width="13.28515625" style="1" customWidth="1"/>
    <col min="3563" max="3563" width="9.140625" style="1" customWidth="1"/>
    <col min="3564" max="3810" width="9.140625" style="1"/>
    <col min="3811" max="3811" width="8.7109375" style="1" customWidth="1"/>
    <col min="3812" max="3812" width="44.5703125" style="1" customWidth="1"/>
    <col min="3813" max="3813" width="11.5703125" style="1" customWidth="1"/>
    <col min="3814" max="3815" width="12" style="1" customWidth="1"/>
    <col min="3816" max="3816" width="11.140625" style="1" customWidth="1"/>
    <col min="3817" max="3817" width="12" style="1" customWidth="1"/>
    <col min="3818" max="3818" width="13.28515625" style="1" customWidth="1"/>
    <col min="3819" max="3819" width="9.140625" style="1" customWidth="1"/>
    <col min="3820" max="4066" width="9.140625" style="1"/>
    <col min="4067" max="4067" width="8.7109375" style="1" customWidth="1"/>
    <col min="4068" max="4068" width="44.5703125" style="1" customWidth="1"/>
    <col min="4069" max="4069" width="11.5703125" style="1" customWidth="1"/>
    <col min="4070" max="4071" width="12" style="1" customWidth="1"/>
    <col min="4072" max="4072" width="11.140625" style="1" customWidth="1"/>
    <col min="4073" max="4073" width="12" style="1" customWidth="1"/>
    <col min="4074" max="4074" width="13.28515625" style="1" customWidth="1"/>
    <col min="4075" max="4075" width="9.140625" style="1" customWidth="1"/>
    <col min="4076" max="4322" width="9.140625" style="1"/>
    <col min="4323" max="4323" width="8.7109375" style="1" customWidth="1"/>
    <col min="4324" max="4324" width="44.5703125" style="1" customWidth="1"/>
    <col min="4325" max="4325" width="11.5703125" style="1" customWidth="1"/>
    <col min="4326" max="4327" width="12" style="1" customWidth="1"/>
    <col min="4328" max="4328" width="11.140625" style="1" customWidth="1"/>
    <col min="4329" max="4329" width="12" style="1" customWidth="1"/>
    <col min="4330" max="4330" width="13.28515625" style="1" customWidth="1"/>
    <col min="4331" max="4331" width="9.140625" style="1" customWidth="1"/>
    <col min="4332" max="4578" width="9.140625" style="1"/>
    <col min="4579" max="4579" width="8.7109375" style="1" customWidth="1"/>
    <col min="4580" max="4580" width="44.5703125" style="1" customWidth="1"/>
    <col min="4581" max="4581" width="11.5703125" style="1" customWidth="1"/>
    <col min="4582" max="4583" width="12" style="1" customWidth="1"/>
    <col min="4584" max="4584" width="11.140625" style="1" customWidth="1"/>
    <col min="4585" max="4585" width="12" style="1" customWidth="1"/>
    <col min="4586" max="4586" width="13.28515625" style="1" customWidth="1"/>
    <col min="4587" max="4587" width="9.140625" style="1" customWidth="1"/>
    <col min="4588" max="4834" width="9.140625" style="1"/>
    <col min="4835" max="4835" width="8.7109375" style="1" customWidth="1"/>
    <col min="4836" max="4836" width="44.5703125" style="1" customWidth="1"/>
    <col min="4837" max="4837" width="11.5703125" style="1" customWidth="1"/>
    <col min="4838" max="4839" width="12" style="1" customWidth="1"/>
    <col min="4840" max="4840" width="11.140625" style="1" customWidth="1"/>
    <col min="4841" max="4841" width="12" style="1" customWidth="1"/>
    <col min="4842" max="4842" width="13.28515625" style="1" customWidth="1"/>
    <col min="4843" max="4843" width="9.140625" style="1" customWidth="1"/>
    <col min="4844" max="5090" width="9.140625" style="1"/>
    <col min="5091" max="5091" width="8.7109375" style="1" customWidth="1"/>
    <col min="5092" max="5092" width="44.5703125" style="1" customWidth="1"/>
    <col min="5093" max="5093" width="11.5703125" style="1" customWidth="1"/>
    <col min="5094" max="5095" width="12" style="1" customWidth="1"/>
    <col min="5096" max="5096" width="11.140625" style="1" customWidth="1"/>
    <col min="5097" max="5097" width="12" style="1" customWidth="1"/>
    <col min="5098" max="5098" width="13.28515625" style="1" customWidth="1"/>
    <col min="5099" max="5099" width="9.140625" style="1" customWidth="1"/>
    <col min="5100" max="5346" width="9.140625" style="1"/>
    <col min="5347" max="5347" width="8.7109375" style="1" customWidth="1"/>
    <col min="5348" max="5348" width="44.5703125" style="1" customWidth="1"/>
    <col min="5349" max="5349" width="11.5703125" style="1" customWidth="1"/>
    <col min="5350" max="5351" width="12" style="1" customWidth="1"/>
    <col min="5352" max="5352" width="11.140625" style="1" customWidth="1"/>
    <col min="5353" max="5353" width="12" style="1" customWidth="1"/>
    <col min="5354" max="5354" width="13.28515625" style="1" customWidth="1"/>
    <col min="5355" max="5355" width="9.140625" style="1" customWidth="1"/>
    <col min="5356" max="5602" width="9.140625" style="1"/>
    <col min="5603" max="5603" width="8.7109375" style="1" customWidth="1"/>
    <col min="5604" max="5604" width="44.5703125" style="1" customWidth="1"/>
    <col min="5605" max="5605" width="11.5703125" style="1" customWidth="1"/>
    <col min="5606" max="5607" width="12" style="1" customWidth="1"/>
    <col min="5608" max="5608" width="11.140625" style="1" customWidth="1"/>
    <col min="5609" max="5609" width="12" style="1" customWidth="1"/>
    <col min="5610" max="5610" width="13.28515625" style="1" customWidth="1"/>
    <col min="5611" max="5611" width="9.140625" style="1" customWidth="1"/>
    <col min="5612" max="5858" width="9.140625" style="1"/>
    <col min="5859" max="5859" width="8.7109375" style="1" customWidth="1"/>
    <col min="5860" max="5860" width="44.5703125" style="1" customWidth="1"/>
    <col min="5861" max="5861" width="11.5703125" style="1" customWidth="1"/>
    <col min="5862" max="5863" width="12" style="1" customWidth="1"/>
    <col min="5864" max="5864" width="11.140625" style="1" customWidth="1"/>
    <col min="5865" max="5865" width="12" style="1" customWidth="1"/>
    <col min="5866" max="5866" width="13.28515625" style="1" customWidth="1"/>
    <col min="5867" max="5867" width="9.140625" style="1" customWidth="1"/>
    <col min="5868" max="6114" width="9.140625" style="1"/>
    <col min="6115" max="6115" width="8.7109375" style="1" customWidth="1"/>
    <col min="6116" max="6116" width="44.5703125" style="1" customWidth="1"/>
    <col min="6117" max="6117" width="11.5703125" style="1" customWidth="1"/>
    <col min="6118" max="6119" width="12" style="1" customWidth="1"/>
    <col min="6120" max="6120" width="11.140625" style="1" customWidth="1"/>
    <col min="6121" max="6121" width="12" style="1" customWidth="1"/>
    <col min="6122" max="6122" width="13.28515625" style="1" customWidth="1"/>
    <col min="6123" max="6123" width="9.140625" style="1" customWidth="1"/>
    <col min="6124" max="6370" width="9.140625" style="1"/>
    <col min="6371" max="6371" width="8.7109375" style="1" customWidth="1"/>
    <col min="6372" max="6372" width="44.5703125" style="1" customWidth="1"/>
    <col min="6373" max="6373" width="11.5703125" style="1" customWidth="1"/>
    <col min="6374" max="6375" width="12" style="1" customWidth="1"/>
    <col min="6376" max="6376" width="11.140625" style="1" customWidth="1"/>
    <col min="6377" max="6377" width="12" style="1" customWidth="1"/>
    <col min="6378" max="6378" width="13.28515625" style="1" customWidth="1"/>
    <col min="6379" max="6379" width="9.140625" style="1" customWidth="1"/>
    <col min="6380" max="6626" width="9.140625" style="1"/>
    <col min="6627" max="6627" width="8.7109375" style="1" customWidth="1"/>
    <col min="6628" max="6628" width="44.5703125" style="1" customWidth="1"/>
    <col min="6629" max="6629" width="11.5703125" style="1" customWidth="1"/>
    <col min="6630" max="6631" width="12" style="1" customWidth="1"/>
    <col min="6632" max="6632" width="11.140625" style="1" customWidth="1"/>
    <col min="6633" max="6633" width="12" style="1" customWidth="1"/>
    <col min="6634" max="6634" width="13.28515625" style="1" customWidth="1"/>
    <col min="6635" max="6635" width="9.140625" style="1" customWidth="1"/>
    <col min="6636" max="6882" width="9.140625" style="1"/>
    <col min="6883" max="6883" width="8.7109375" style="1" customWidth="1"/>
    <col min="6884" max="6884" width="44.5703125" style="1" customWidth="1"/>
    <col min="6885" max="6885" width="11.5703125" style="1" customWidth="1"/>
    <col min="6886" max="6887" width="12" style="1" customWidth="1"/>
    <col min="6888" max="6888" width="11.140625" style="1" customWidth="1"/>
    <col min="6889" max="6889" width="12" style="1" customWidth="1"/>
    <col min="6890" max="6890" width="13.28515625" style="1" customWidth="1"/>
    <col min="6891" max="6891" width="9.140625" style="1" customWidth="1"/>
    <col min="6892" max="7138" width="9.140625" style="1"/>
    <col min="7139" max="7139" width="8.7109375" style="1" customWidth="1"/>
    <col min="7140" max="7140" width="44.5703125" style="1" customWidth="1"/>
    <col min="7141" max="7141" width="11.5703125" style="1" customWidth="1"/>
    <col min="7142" max="7143" width="12" style="1" customWidth="1"/>
    <col min="7144" max="7144" width="11.140625" style="1" customWidth="1"/>
    <col min="7145" max="7145" width="12" style="1" customWidth="1"/>
    <col min="7146" max="7146" width="13.28515625" style="1" customWidth="1"/>
    <col min="7147" max="7147" width="9.140625" style="1" customWidth="1"/>
    <col min="7148" max="7394" width="9.140625" style="1"/>
    <col min="7395" max="7395" width="8.7109375" style="1" customWidth="1"/>
    <col min="7396" max="7396" width="44.5703125" style="1" customWidth="1"/>
    <col min="7397" max="7397" width="11.5703125" style="1" customWidth="1"/>
    <col min="7398" max="7399" width="12" style="1" customWidth="1"/>
    <col min="7400" max="7400" width="11.140625" style="1" customWidth="1"/>
    <col min="7401" max="7401" width="12" style="1" customWidth="1"/>
    <col min="7402" max="7402" width="13.28515625" style="1" customWidth="1"/>
    <col min="7403" max="7403" width="9.140625" style="1" customWidth="1"/>
    <col min="7404" max="7650" width="9.140625" style="1"/>
    <col min="7651" max="7651" width="8.7109375" style="1" customWidth="1"/>
    <col min="7652" max="7652" width="44.5703125" style="1" customWidth="1"/>
    <col min="7653" max="7653" width="11.5703125" style="1" customWidth="1"/>
    <col min="7654" max="7655" width="12" style="1" customWidth="1"/>
    <col min="7656" max="7656" width="11.140625" style="1" customWidth="1"/>
    <col min="7657" max="7657" width="12" style="1" customWidth="1"/>
    <col min="7658" max="7658" width="13.28515625" style="1" customWidth="1"/>
    <col min="7659" max="7659" width="9.140625" style="1" customWidth="1"/>
    <col min="7660" max="7906" width="9.140625" style="1"/>
    <col min="7907" max="7907" width="8.7109375" style="1" customWidth="1"/>
    <col min="7908" max="7908" width="44.5703125" style="1" customWidth="1"/>
    <col min="7909" max="7909" width="11.5703125" style="1" customWidth="1"/>
    <col min="7910" max="7911" width="12" style="1" customWidth="1"/>
    <col min="7912" max="7912" width="11.140625" style="1" customWidth="1"/>
    <col min="7913" max="7913" width="12" style="1" customWidth="1"/>
    <col min="7914" max="7914" width="13.28515625" style="1" customWidth="1"/>
    <col min="7915" max="7915" width="9.140625" style="1" customWidth="1"/>
    <col min="7916" max="8162" width="9.140625" style="1"/>
    <col min="8163" max="8163" width="8.7109375" style="1" customWidth="1"/>
    <col min="8164" max="8164" width="44.5703125" style="1" customWidth="1"/>
    <col min="8165" max="8165" width="11.5703125" style="1" customWidth="1"/>
    <col min="8166" max="8167" width="12" style="1" customWidth="1"/>
    <col min="8168" max="8168" width="11.140625" style="1" customWidth="1"/>
    <col min="8169" max="8169" width="12" style="1" customWidth="1"/>
    <col min="8170" max="8170" width="13.28515625" style="1" customWidth="1"/>
    <col min="8171" max="8171" width="9.140625" style="1" customWidth="1"/>
    <col min="8172" max="8418" width="9.140625" style="1"/>
    <col min="8419" max="8419" width="8.7109375" style="1" customWidth="1"/>
    <col min="8420" max="8420" width="44.5703125" style="1" customWidth="1"/>
    <col min="8421" max="8421" width="11.5703125" style="1" customWidth="1"/>
    <col min="8422" max="8423" width="12" style="1" customWidth="1"/>
    <col min="8424" max="8424" width="11.140625" style="1" customWidth="1"/>
    <col min="8425" max="8425" width="12" style="1" customWidth="1"/>
    <col min="8426" max="8426" width="13.28515625" style="1" customWidth="1"/>
    <col min="8427" max="8427" width="9.140625" style="1" customWidth="1"/>
    <col min="8428" max="8674" width="9.140625" style="1"/>
    <col min="8675" max="8675" width="8.7109375" style="1" customWidth="1"/>
    <col min="8676" max="8676" width="44.5703125" style="1" customWidth="1"/>
    <col min="8677" max="8677" width="11.5703125" style="1" customWidth="1"/>
    <col min="8678" max="8679" width="12" style="1" customWidth="1"/>
    <col min="8680" max="8680" width="11.140625" style="1" customWidth="1"/>
    <col min="8681" max="8681" width="12" style="1" customWidth="1"/>
    <col min="8682" max="8682" width="13.28515625" style="1" customWidth="1"/>
    <col min="8683" max="8683" width="9.140625" style="1" customWidth="1"/>
    <col min="8684" max="8930" width="9.140625" style="1"/>
    <col min="8931" max="8931" width="8.7109375" style="1" customWidth="1"/>
    <col min="8932" max="8932" width="44.5703125" style="1" customWidth="1"/>
    <col min="8933" max="8933" width="11.5703125" style="1" customWidth="1"/>
    <col min="8934" max="8935" width="12" style="1" customWidth="1"/>
    <col min="8936" max="8936" width="11.140625" style="1" customWidth="1"/>
    <col min="8937" max="8937" width="12" style="1" customWidth="1"/>
    <col min="8938" max="8938" width="13.28515625" style="1" customWidth="1"/>
    <col min="8939" max="8939" width="9.140625" style="1" customWidth="1"/>
    <col min="8940" max="9186" width="9.140625" style="1"/>
    <col min="9187" max="9187" width="8.7109375" style="1" customWidth="1"/>
    <col min="9188" max="9188" width="44.5703125" style="1" customWidth="1"/>
    <col min="9189" max="9189" width="11.5703125" style="1" customWidth="1"/>
    <col min="9190" max="9191" width="12" style="1" customWidth="1"/>
    <col min="9192" max="9192" width="11.140625" style="1" customWidth="1"/>
    <col min="9193" max="9193" width="12" style="1" customWidth="1"/>
    <col min="9194" max="9194" width="13.28515625" style="1" customWidth="1"/>
    <col min="9195" max="9195" width="9.140625" style="1" customWidth="1"/>
    <col min="9196" max="9442" width="9.140625" style="1"/>
    <col min="9443" max="9443" width="8.7109375" style="1" customWidth="1"/>
    <col min="9444" max="9444" width="44.5703125" style="1" customWidth="1"/>
    <col min="9445" max="9445" width="11.5703125" style="1" customWidth="1"/>
    <col min="9446" max="9447" width="12" style="1" customWidth="1"/>
    <col min="9448" max="9448" width="11.140625" style="1" customWidth="1"/>
    <col min="9449" max="9449" width="12" style="1" customWidth="1"/>
    <col min="9450" max="9450" width="13.28515625" style="1" customWidth="1"/>
    <col min="9451" max="9451" width="9.140625" style="1" customWidth="1"/>
    <col min="9452" max="9698" width="9.140625" style="1"/>
    <col min="9699" max="9699" width="8.7109375" style="1" customWidth="1"/>
    <col min="9700" max="9700" width="44.5703125" style="1" customWidth="1"/>
    <col min="9701" max="9701" width="11.5703125" style="1" customWidth="1"/>
    <col min="9702" max="9703" width="12" style="1" customWidth="1"/>
    <col min="9704" max="9704" width="11.140625" style="1" customWidth="1"/>
    <col min="9705" max="9705" width="12" style="1" customWidth="1"/>
    <col min="9706" max="9706" width="13.28515625" style="1" customWidth="1"/>
    <col min="9707" max="9707" width="9.140625" style="1" customWidth="1"/>
    <col min="9708" max="9954" width="9.140625" style="1"/>
    <col min="9955" max="9955" width="8.7109375" style="1" customWidth="1"/>
    <col min="9956" max="9956" width="44.5703125" style="1" customWidth="1"/>
    <col min="9957" max="9957" width="11.5703125" style="1" customWidth="1"/>
    <col min="9958" max="9959" width="12" style="1" customWidth="1"/>
    <col min="9960" max="9960" width="11.140625" style="1" customWidth="1"/>
    <col min="9961" max="9961" width="12" style="1" customWidth="1"/>
    <col min="9962" max="9962" width="13.28515625" style="1" customWidth="1"/>
    <col min="9963" max="9963" width="9.140625" style="1" customWidth="1"/>
    <col min="9964" max="10210" width="9.140625" style="1"/>
    <col min="10211" max="10211" width="8.7109375" style="1" customWidth="1"/>
    <col min="10212" max="10212" width="44.5703125" style="1" customWidth="1"/>
    <col min="10213" max="10213" width="11.5703125" style="1" customWidth="1"/>
    <col min="10214" max="10215" width="12" style="1" customWidth="1"/>
    <col min="10216" max="10216" width="11.140625" style="1" customWidth="1"/>
    <col min="10217" max="10217" width="12" style="1" customWidth="1"/>
    <col min="10218" max="10218" width="13.28515625" style="1" customWidth="1"/>
    <col min="10219" max="10219" width="9.140625" style="1" customWidth="1"/>
    <col min="10220" max="10466" width="9.140625" style="1"/>
    <col min="10467" max="10467" width="8.7109375" style="1" customWidth="1"/>
    <col min="10468" max="10468" width="44.5703125" style="1" customWidth="1"/>
    <col min="10469" max="10469" width="11.5703125" style="1" customWidth="1"/>
    <col min="10470" max="10471" width="12" style="1" customWidth="1"/>
    <col min="10472" max="10472" width="11.140625" style="1" customWidth="1"/>
    <col min="10473" max="10473" width="12" style="1" customWidth="1"/>
    <col min="10474" max="10474" width="13.28515625" style="1" customWidth="1"/>
    <col min="10475" max="10475" width="9.140625" style="1" customWidth="1"/>
    <col min="10476" max="10722" width="9.140625" style="1"/>
    <col min="10723" max="10723" width="8.7109375" style="1" customWidth="1"/>
    <col min="10724" max="10724" width="44.5703125" style="1" customWidth="1"/>
    <col min="10725" max="10725" width="11.5703125" style="1" customWidth="1"/>
    <col min="10726" max="10727" width="12" style="1" customWidth="1"/>
    <col min="10728" max="10728" width="11.140625" style="1" customWidth="1"/>
    <col min="10729" max="10729" width="12" style="1" customWidth="1"/>
    <col min="10730" max="10730" width="13.28515625" style="1" customWidth="1"/>
    <col min="10731" max="10731" width="9.140625" style="1" customWidth="1"/>
    <col min="10732" max="10978" width="9.140625" style="1"/>
    <col min="10979" max="10979" width="8.7109375" style="1" customWidth="1"/>
    <col min="10980" max="10980" width="44.5703125" style="1" customWidth="1"/>
    <col min="10981" max="10981" width="11.5703125" style="1" customWidth="1"/>
    <col min="10982" max="10983" width="12" style="1" customWidth="1"/>
    <col min="10984" max="10984" width="11.140625" style="1" customWidth="1"/>
    <col min="10985" max="10985" width="12" style="1" customWidth="1"/>
    <col min="10986" max="10986" width="13.28515625" style="1" customWidth="1"/>
    <col min="10987" max="10987" width="9.140625" style="1" customWidth="1"/>
    <col min="10988" max="11234" width="9.140625" style="1"/>
    <col min="11235" max="11235" width="8.7109375" style="1" customWidth="1"/>
    <col min="11236" max="11236" width="44.5703125" style="1" customWidth="1"/>
    <col min="11237" max="11237" width="11.5703125" style="1" customWidth="1"/>
    <col min="11238" max="11239" width="12" style="1" customWidth="1"/>
    <col min="11240" max="11240" width="11.140625" style="1" customWidth="1"/>
    <col min="11241" max="11241" width="12" style="1" customWidth="1"/>
    <col min="11242" max="11242" width="13.28515625" style="1" customWidth="1"/>
    <col min="11243" max="11243" width="9.140625" style="1" customWidth="1"/>
    <col min="11244" max="11490" width="9.140625" style="1"/>
    <col min="11491" max="11491" width="8.7109375" style="1" customWidth="1"/>
    <col min="11492" max="11492" width="44.5703125" style="1" customWidth="1"/>
    <col min="11493" max="11493" width="11.5703125" style="1" customWidth="1"/>
    <col min="11494" max="11495" width="12" style="1" customWidth="1"/>
    <col min="11496" max="11496" width="11.140625" style="1" customWidth="1"/>
    <col min="11497" max="11497" width="12" style="1" customWidth="1"/>
    <col min="11498" max="11498" width="13.28515625" style="1" customWidth="1"/>
    <col min="11499" max="11499" width="9.140625" style="1" customWidth="1"/>
    <col min="11500" max="11746" width="9.140625" style="1"/>
    <col min="11747" max="11747" width="8.7109375" style="1" customWidth="1"/>
    <col min="11748" max="11748" width="44.5703125" style="1" customWidth="1"/>
    <col min="11749" max="11749" width="11.5703125" style="1" customWidth="1"/>
    <col min="11750" max="11751" width="12" style="1" customWidth="1"/>
    <col min="11752" max="11752" width="11.140625" style="1" customWidth="1"/>
    <col min="11753" max="11753" width="12" style="1" customWidth="1"/>
    <col min="11754" max="11754" width="13.28515625" style="1" customWidth="1"/>
    <col min="11755" max="11755" width="9.140625" style="1" customWidth="1"/>
    <col min="11756" max="12002" width="9.140625" style="1"/>
    <col min="12003" max="12003" width="8.7109375" style="1" customWidth="1"/>
    <col min="12004" max="12004" width="44.5703125" style="1" customWidth="1"/>
    <col min="12005" max="12005" width="11.5703125" style="1" customWidth="1"/>
    <col min="12006" max="12007" width="12" style="1" customWidth="1"/>
    <col min="12008" max="12008" width="11.140625" style="1" customWidth="1"/>
    <col min="12009" max="12009" width="12" style="1" customWidth="1"/>
    <col min="12010" max="12010" width="13.28515625" style="1" customWidth="1"/>
    <col min="12011" max="12011" width="9.140625" style="1" customWidth="1"/>
    <col min="12012" max="12258" width="9.140625" style="1"/>
    <col min="12259" max="12259" width="8.7109375" style="1" customWidth="1"/>
    <col min="12260" max="12260" width="44.5703125" style="1" customWidth="1"/>
    <col min="12261" max="12261" width="11.5703125" style="1" customWidth="1"/>
    <col min="12262" max="12263" width="12" style="1" customWidth="1"/>
    <col min="12264" max="12264" width="11.140625" style="1" customWidth="1"/>
    <col min="12265" max="12265" width="12" style="1" customWidth="1"/>
    <col min="12266" max="12266" width="13.28515625" style="1" customWidth="1"/>
    <col min="12267" max="12267" width="9.140625" style="1" customWidth="1"/>
    <col min="12268" max="12514" width="9.140625" style="1"/>
    <col min="12515" max="12515" width="8.7109375" style="1" customWidth="1"/>
    <col min="12516" max="12516" width="44.5703125" style="1" customWidth="1"/>
    <col min="12517" max="12517" width="11.5703125" style="1" customWidth="1"/>
    <col min="12518" max="12519" width="12" style="1" customWidth="1"/>
    <col min="12520" max="12520" width="11.140625" style="1" customWidth="1"/>
    <col min="12521" max="12521" width="12" style="1" customWidth="1"/>
    <col min="12522" max="12522" width="13.28515625" style="1" customWidth="1"/>
    <col min="12523" max="12523" width="9.140625" style="1" customWidth="1"/>
    <col min="12524" max="12770" width="9.140625" style="1"/>
    <col min="12771" max="12771" width="8.7109375" style="1" customWidth="1"/>
    <col min="12772" max="12772" width="44.5703125" style="1" customWidth="1"/>
    <col min="12773" max="12773" width="11.5703125" style="1" customWidth="1"/>
    <col min="12774" max="12775" width="12" style="1" customWidth="1"/>
    <col min="12776" max="12776" width="11.140625" style="1" customWidth="1"/>
    <col min="12777" max="12777" width="12" style="1" customWidth="1"/>
    <col min="12778" max="12778" width="13.28515625" style="1" customWidth="1"/>
    <col min="12779" max="12779" width="9.140625" style="1" customWidth="1"/>
    <col min="12780" max="13026" width="9.140625" style="1"/>
    <col min="13027" max="13027" width="8.7109375" style="1" customWidth="1"/>
    <col min="13028" max="13028" width="44.5703125" style="1" customWidth="1"/>
    <col min="13029" max="13029" width="11.5703125" style="1" customWidth="1"/>
    <col min="13030" max="13031" width="12" style="1" customWidth="1"/>
    <col min="13032" max="13032" width="11.140625" style="1" customWidth="1"/>
    <col min="13033" max="13033" width="12" style="1" customWidth="1"/>
    <col min="13034" max="13034" width="13.28515625" style="1" customWidth="1"/>
    <col min="13035" max="13035" width="9.140625" style="1" customWidth="1"/>
    <col min="13036" max="13282" width="9.140625" style="1"/>
    <col min="13283" max="13283" width="8.7109375" style="1" customWidth="1"/>
    <col min="13284" max="13284" width="44.5703125" style="1" customWidth="1"/>
    <col min="13285" max="13285" width="11.5703125" style="1" customWidth="1"/>
    <col min="13286" max="13287" width="12" style="1" customWidth="1"/>
    <col min="13288" max="13288" width="11.140625" style="1" customWidth="1"/>
    <col min="13289" max="13289" width="12" style="1" customWidth="1"/>
    <col min="13290" max="13290" width="13.28515625" style="1" customWidth="1"/>
    <col min="13291" max="13291" width="9.140625" style="1" customWidth="1"/>
    <col min="13292" max="13538" width="9.140625" style="1"/>
    <col min="13539" max="13539" width="8.7109375" style="1" customWidth="1"/>
    <col min="13540" max="13540" width="44.5703125" style="1" customWidth="1"/>
    <col min="13541" max="13541" width="11.5703125" style="1" customWidth="1"/>
    <col min="13542" max="13543" width="12" style="1" customWidth="1"/>
    <col min="13544" max="13544" width="11.140625" style="1" customWidth="1"/>
    <col min="13545" max="13545" width="12" style="1" customWidth="1"/>
    <col min="13546" max="13546" width="13.28515625" style="1" customWidth="1"/>
    <col min="13547" max="13547" width="9.140625" style="1" customWidth="1"/>
    <col min="13548" max="13794" width="9.140625" style="1"/>
    <col min="13795" max="13795" width="8.7109375" style="1" customWidth="1"/>
    <col min="13796" max="13796" width="44.5703125" style="1" customWidth="1"/>
    <col min="13797" max="13797" width="11.5703125" style="1" customWidth="1"/>
    <col min="13798" max="13799" width="12" style="1" customWidth="1"/>
    <col min="13800" max="13800" width="11.140625" style="1" customWidth="1"/>
    <col min="13801" max="13801" width="12" style="1" customWidth="1"/>
    <col min="13802" max="13802" width="13.28515625" style="1" customWidth="1"/>
    <col min="13803" max="13803" width="9.140625" style="1" customWidth="1"/>
    <col min="13804" max="14050" width="9.140625" style="1"/>
    <col min="14051" max="14051" width="8.7109375" style="1" customWidth="1"/>
    <col min="14052" max="14052" width="44.5703125" style="1" customWidth="1"/>
    <col min="14053" max="14053" width="11.5703125" style="1" customWidth="1"/>
    <col min="14054" max="14055" width="12" style="1" customWidth="1"/>
    <col min="14056" max="14056" width="11.140625" style="1" customWidth="1"/>
    <col min="14057" max="14057" width="12" style="1" customWidth="1"/>
    <col min="14058" max="14058" width="13.28515625" style="1" customWidth="1"/>
    <col min="14059" max="14059" width="9.140625" style="1" customWidth="1"/>
    <col min="14060" max="14306" width="9.140625" style="1"/>
    <col min="14307" max="14307" width="8.7109375" style="1" customWidth="1"/>
    <col min="14308" max="14308" width="44.5703125" style="1" customWidth="1"/>
    <col min="14309" max="14309" width="11.5703125" style="1" customWidth="1"/>
    <col min="14310" max="14311" width="12" style="1" customWidth="1"/>
    <col min="14312" max="14312" width="11.140625" style="1" customWidth="1"/>
    <col min="14313" max="14313" width="12" style="1" customWidth="1"/>
    <col min="14314" max="14314" width="13.28515625" style="1" customWidth="1"/>
    <col min="14315" max="14315" width="9.140625" style="1" customWidth="1"/>
    <col min="14316" max="14562" width="9.140625" style="1"/>
    <col min="14563" max="14563" width="8.7109375" style="1" customWidth="1"/>
    <col min="14564" max="14564" width="44.5703125" style="1" customWidth="1"/>
    <col min="14565" max="14565" width="11.5703125" style="1" customWidth="1"/>
    <col min="14566" max="14567" width="12" style="1" customWidth="1"/>
    <col min="14568" max="14568" width="11.140625" style="1" customWidth="1"/>
    <col min="14569" max="14569" width="12" style="1" customWidth="1"/>
    <col min="14570" max="14570" width="13.28515625" style="1" customWidth="1"/>
    <col min="14571" max="14571" width="9.140625" style="1" customWidth="1"/>
    <col min="14572" max="14818" width="9.140625" style="1"/>
    <col min="14819" max="14819" width="8.7109375" style="1" customWidth="1"/>
    <col min="14820" max="14820" width="44.5703125" style="1" customWidth="1"/>
    <col min="14821" max="14821" width="11.5703125" style="1" customWidth="1"/>
    <col min="14822" max="14823" width="12" style="1" customWidth="1"/>
    <col min="14824" max="14824" width="11.140625" style="1" customWidth="1"/>
    <col min="14825" max="14825" width="12" style="1" customWidth="1"/>
    <col min="14826" max="14826" width="13.28515625" style="1" customWidth="1"/>
    <col min="14827" max="14827" width="9.140625" style="1" customWidth="1"/>
    <col min="14828" max="15074" width="9.140625" style="1"/>
    <col min="15075" max="15075" width="8.7109375" style="1" customWidth="1"/>
    <col min="15076" max="15076" width="44.5703125" style="1" customWidth="1"/>
    <col min="15077" max="15077" width="11.5703125" style="1" customWidth="1"/>
    <col min="15078" max="15079" width="12" style="1" customWidth="1"/>
    <col min="15080" max="15080" width="11.140625" style="1" customWidth="1"/>
    <col min="15081" max="15081" width="12" style="1" customWidth="1"/>
    <col min="15082" max="15082" width="13.28515625" style="1" customWidth="1"/>
    <col min="15083" max="15083" width="9.140625" style="1" customWidth="1"/>
    <col min="15084" max="15330" width="9.140625" style="1"/>
    <col min="15331" max="15331" width="8.7109375" style="1" customWidth="1"/>
    <col min="15332" max="15332" width="44.5703125" style="1" customWidth="1"/>
    <col min="15333" max="15333" width="11.5703125" style="1" customWidth="1"/>
    <col min="15334" max="15335" width="12" style="1" customWidth="1"/>
    <col min="15336" max="15336" width="11.140625" style="1" customWidth="1"/>
    <col min="15337" max="15337" width="12" style="1" customWidth="1"/>
    <col min="15338" max="15338" width="13.28515625" style="1" customWidth="1"/>
    <col min="15339" max="15339" width="9.140625" style="1" customWidth="1"/>
    <col min="15340" max="15586" width="9.140625" style="1"/>
    <col min="15587" max="15587" width="8.7109375" style="1" customWidth="1"/>
    <col min="15588" max="15588" width="44.5703125" style="1" customWidth="1"/>
    <col min="15589" max="15589" width="11.5703125" style="1" customWidth="1"/>
    <col min="15590" max="15591" width="12" style="1" customWidth="1"/>
    <col min="15592" max="15592" width="11.140625" style="1" customWidth="1"/>
    <col min="15593" max="15593" width="12" style="1" customWidth="1"/>
    <col min="15594" max="15594" width="13.28515625" style="1" customWidth="1"/>
    <col min="15595" max="15595" width="9.140625" style="1" customWidth="1"/>
    <col min="15596" max="15842" width="9.140625" style="1"/>
    <col min="15843" max="15843" width="8.7109375" style="1" customWidth="1"/>
    <col min="15844" max="15844" width="44.5703125" style="1" customWidth="1"/>
    <col min="15845" max="15845" width="11.5703125" style="1" customWidth="1"/>
    <col min="15846" max="15847" width="12" style="1" customWidth="1"/>
    <col min="15848" max="15848" width="11.140625" style="1" customWidth="1"/>
    <col min="15849" max="15849" width="12" style="1" customWidth="1"/>
    <col min="15850" max="15850" width="13.28515625" style="1" customWidth="1"/>
    <col min="15851" max="15851" width="9.140625" style="1" customWidth="1"/>
    <col min="15852" max="16098" width="9.140625" style="1"/>
    <col min="16099" max="16099" width="8.7109375" style="1" customWidth="1"/>
    <col min="16100" max="16100" width="44.5703125" style="1" customWidth="1"/>
    <col min="16101" max="16101" width="11.5703125" style="1" customWidth="1"/>
    <col min="16102" max="16103" width="12" style="1" customWidth="1"/>
    <col min="16104" max="16104" width="11.140625" style="1" customWidth="1"/>
    <col min="16105" max="16105" width="12" style="1" customWidth="1"/>
    <col min="16106" max="16106" width="13.28515625" style="1" customWidth="1"/>
    <col min="16107" max="16107" width="9.140625" style="1" customWidth="1"/>
    <col min="16108" max="16384" width="9.140625" style="1"/>
  </cols>
  <sheetData>
    <row r="1" spans="1:7" ht="16.5" customHeight="1" x14ac:dyDescent="0.25">
      <c r="A1" s="10" t="s">
        <v>79</v>
      </c>
      <c r="B1" s="11"/>
    </row>
    <row r="2" spans="1:7" x14ac:dyDescent="0.25">
      <c r="A2" s="52" t="s">
        <v>80</v>
      </c>
      <c r="B2" s="53"/>
      <c r="C2" s="54"/>
      <c r="D2" s="54"/>
    </row>
    <row r="3" spans="1:7" ht="18" customHeight="1" x14ac:dyDescent="0.25">
      <c r="A3" s="12" t="s">
        <v>81</v>
      </c>
      <c r="B3" s="13"/>
      <c r="C3" s="14"/>
    </row>
    <row r="4" spans="1:7" ht="31.5" customHeight="1" x14ac:dyDescent="0.25">
      <c r="A4" s="15"/>
      <c r="B4" s="16"/>
      <c r="C4" s="4"/>
    </row>
    <row r="5" spans="1:7" ht="19.5" customHeight="1" x14ac:dyDescent="0.25">
      <c r="A5" s="17" t="s">
        <v>0</v>
      </c>
      <c r="B5" s="18" t="s">
        <v>1</v>
      </c>
      <c r="C5" s="5" t="s">
        <v>82</v>
      </c>
      <c r="D5" s="5" t="s">
        <v>83</v>
      </c>
      <c r="E5" s="5" t="s">
        <v>84</v>
      </c>
      <c r="F5" s="5" t="s">
        <v>85</v>
      </c>
      <c r="G5" s="5" t="s">
        <v>74</v>
      </c>
    </row>
    <row r="6" spans="1:7" ht="22.5" x14ac:dyDescent="0.25">
      <c r="A6" s="19" t="s">
        <v>2</v>
      </c>
      <c r="B6" s="20" t="s">
        <v>3</v>
      </c>
      <c r="C6" s="21">
        <f>C7+C8+C9</f>
        <v>8949.5700000000015</v>
      </c>
      <c r="D6" s="21">
        <f>D7+D8+D9</f>
        <v>13211.25</v>
      </c>
      <c r="E6" s="21">
        <f>E7+E8+E9</f>
        <v>13211.25</v>
      </c>
      <c r="F6" s="21">
        <f>F7+F8+F9</f>
        <v>11042.91</v>
      </c>
      <c r="G6" s="21">
        <f>C6+D6+E6+F6</f>
        <v>46414.979999999996</v>
      </c>
    </row>
    <row r="7" spans="1:7" x14ac:dyDescent="0.25">
      <c r="A7" s="22" t="s">
        <v>4</v>
      </c>
      <c r="B7" s="23" t="s">
        <v>86</v>
      </c>
      <c r="C7" s="24">
        <v>6425.1</v>
      </c>
      <c r="D7" s="7">
        <v>9555.49</v>
      </c>
      <c r="E7" s="7">
        <v>9555.49</v>
      </c>
      <c r="F7" s="7">
        <v>7890.1</v>
      </c>
      <c r="G7" s="21">
        <f t="shared" ref="G7:G65" si="0">C7+D7+E7+F7</f>
        <v>33426.18</v>
      </c>
    </row>
    <row r="8" spans="1:7" x14ac:dyDescent="0.25">
      <c r="A8" s="22" t="s">
        <v>5</v>
      </c>
      <c r="B8" s="23" t="s">
        <v>87</v>
      </c>
      <c r="C8" s="24">
        <v>1940.37</v>
      </c>
      <c r="D8" s="7">
        <v>2885.76</v>
      </c>
      <c r="E8" s="7">
        <v>2885.76</v>
      </c>
      <c r="F8" s="7">
        <v>2382.81</v>
      </c>
      <c r="G8" s="21">
        <f t="shared" si="0"/>
        <v>10094.700000000001</v>
      </c>
    </row>
    <row r="9" spans="1:7" x14ac:dyDescent="0.25">
      <c r="A9" s="22" t="s">
        <v>6</v>
      </c>
      <c r="B9" s="23" t="s">
        <v>88</v>
      </c>
      <c r="C9" s="25">
        <v>584.09999999999991</v>
      </c>
      <c r="D9" s="7">
        <v>770</v>
      </c>
      <c r="E9" s="7">
        <v>770</v>
      </c>
      <c r="F9" s="7">
        <v>770</v>
      </c>
      <c r="G9" s="21">
        <f t="shared" si="0"/>
        <v>2894.1</v>
      </c>
    </row>
    <row r="10" spans="1:7" ht="15.75" x14ac:dyDescent="0.25">
      <c r="A10" s="19" t="s">
        <v>7</v>
      </c>
      <c r="B10" s="2" t="s">
        <v>89</v>
      </c>
      <c r="C10" s="26">
        <f>C11+C17</f>
        <v>57538.080000000002</v>
      </c>
      <c r="D10" s="26">
        <f>D11+D17</f>
        <v>74224.09</v>
      </c>
      <c r="E10" s="26">
        <f>E11+E17</f>
        <v>74224.09</v>
      </c>
      <c r="F10" s="26">
        <f>F11+F17</f>
        <v>49786.720000000001</v>
      </c>
      <c r="G10" s="21">
        <f t="shared" si="0"/>
        <v>255772.97999999998</v>
      </c>
    </row>
    <row r="11" spans="1:7" x14ac:dyDescent="0.25">
      <c r="A11" s="27" t="s">
        <v>8</v>
      </c>
      <c r="B11" s="20" t="s">
        <v>90</v>
      </c>
      <c r="C11" s="26">
        <f>C12+C13+C14+C15+C16</f>
        <v>35162.160000000003</v>
      </c>
      <c r="D11" s="26">
        <f>D12+D13+D14+D15+D16</f>
        <v>47820.520000000004</v>
      </c>
      <c r="E11" s="26">
        <f>E12+E13+E14+E15+E16</f>
        <v>47820.520000000004</v>
      </c>
      <c r="F11" s="26">
        <f>F12+F13+F14+F15+F16</f>
        <v>23383.150000000005</v>
      </c>
      <c r="G11" s="21">
        <f t="shared" si="0"/>
        <v>154186.35</v>
      </c>
    </row>
    <row r="12" spans="1:7" x14ac:dyDescent="0.25">
      <c r="A12" s="22" t="s">
        <v>9</v>
      </c>
      <c r="B12" s="23" t="s">
        <v>91</v>
      </c>
      <c r="C12" s="24">
        <v>25080</v>
      </c>
      <c r="D12" s="6">
        <v>34108.799999999996</v>
      </c>
      <c r="E12" s="6">
        <v>34108.799999999996</v>
      </c>
      <c r="F12" s="6">
        <v>16678.400000000009</v>
      </c>
      <c r="G12" s="28">
        <f t="shared" si="0"/>
        <v>109976</v>
      </c>
    </row>
    <row r="13" spans="1:7" x14ac:dyDescent="0.25">
      <c r="A13" s="22" t="s">
        <v>10</v>
      </c>
      <c r="B13" s="23" t="s">
        <v>92</v>
      </c>
      <c r="C13" s="24">
        <v>7574.16</v>
      </c>
      <c r="D13" s="6">
        <v>10300.86</v>
      </c>
      <c r="E13" s="6">
        <v>10300.86</v>
      </c>
      <c r="F13" s="6">
        <v>5036.87</v>
      </c>
      <c r="G13" s="28">
        <f t="shared" si="0"/>
        <v>33212.75</v>
      </c>
    </row>
    <row r="14" spans="1:7" x14ac:dyDescent="0.25">
      <c r="A14" s="22" t="s">
        <v>11</v>
      </c>
      <c r="B14" s="23" t="s">
        <v>12</v>
      </c>
      <c r="C14" s="24">
        <v>1254</v>
      </c>
      <c r="D14" s="6">
        <v>1705.44</v>
      </c>
      <c r="E14" s="6">
        <v>1705.44</v>
      </c>
      <c r="F14" s="6">
        <v>833.92</v>
      </c>
      <c r="G14" s="28">
        <f t="shared" si="0"/>
        <v>5498.8</v>
      </c>
    </row>
    <row r="15" spans="1:7" x14ac:dyDescent="0.25">
      <c r="A15" s="22" t="s">
        <v>13</v>
      </c>
      <c r="B15" s="23" t="s">
        <v>14</v>
      </c>
      <c r="C15" s="24">
        <v>752.4</v>
      </c>
      <c r="D15" s="6">
        <v>1023.26</v>
      </c>
      <c r="E15" s="6">
        <v>1023.26</v>
      </c>
      <c r="F15" s="6">
        <v>500.35999999999967</v>
      </c>
      <c r="G15" s="28">
        <f t="shared" si="0"/>
        <v>3299.2799999999997</v>
      </c>
    </row>
    <row r="16" spans="1:7" x14ac:dyDescent="0.25">
      <c r="A16" s="22" t="s">
        <v>15</v>
      </c>
      <c r="B16" s="23" t="s">
        <v>16</v>
      </c>
      <c r="C16" s="24">
        <v>501.6</v>
      </c>
      <c r="D16" s="6">
        <v>682.16</v>
      </c>
      <c r="E16" s="6">
        <v>682.16</v>
      </c>
      <c r="F16" s="6">
        <v>333.60000000000014</v>
      </c>
      <c r="G16" s="28">
        <f t="shared" si="0"/>
        <v>2199.5200000000004</v>
      </c>
    </row>
    <row r="17" spans="1:7" ht="17.25" customHeight="1" x14ac:dyDescent="0.25">
      <c r="A17" s="27" t="s">
        <v>17</v>
      </c>
      <c r="B17" s="20" t="s">
        <v>93</v>
      </c>
      <c r="C17" s="29">
        <f>C18+C19+C20+C21+C22</f>
        <v>22375.919999999998</v>
      </c>
      <c r="D17" s="29">
        <f>D18+D19+D20+D21+D22</f>
        <v>26403.57</v>
      </c>
      <c r="E17" s="29">
        <f>E18+E19+E20+E21+E22</f>
        <v>26403.57</v>
      </c>
      <c r="F17" s="29">
        <f>F18+F19+F20+F21+F22</f>
        <v>26403.57</v>
      </c>
      <c r="G17" s="21">
        <f t="shared" si="0"/>
        <v>101586.63</v>
      </c>
    </row>
    <row r="18" spans="1:7" x14ac:dyDescent="0.25">
      <c r="A18" s="22" t="s">
        <v>18</v>
      </c>
      <c r="B18" s="23" t="s">
        <v>94</v>
      </c>
      <c r="C18" s="24">
        <v>15960</v>
      </c>
      <c r="D18" s="7">
        <v>18832.8</v>
      </c>
      <c r="E18" s="7">
        <v>18832.8</v>
      </c>
      <c r="F18" s="7">
        <v>18832.8</v>
      </c>
      <c r="G18" s="21">
        <f t="shared" si="0"/>
        <v>72458.400000000009</v>
      </c>
    </row>
    <row r="19" spans="1:7" x14ac:dyDescent="0.25">
      <c r="A19" s="22" t="s">
        <v>19</v>
      </c>
      <c r="B19" s="23" t="s">
        <v>95</v>
      </c>
      <c r="C19" s="24">
        <v>4819.92</v>
      </c>
      <c r="D19" s="7">
        <v>5687.5</v>
      </c>
      <c r="E19" s="7">
        <v>5687.5</v>
      </c>
      <c r="F19" s="7">
        <v>5687.5</v>
      </c>
      <c r="G19" s="21">
        <f t="shared" si="0"/>
        <v>21882.42</v>
      </c>
    </row>
    <row r="20" spans="1:7" x14ac:dyDescent="0.25">
      <c r="A20" s="22" t="s">
        <v>20</v>
      </c>
      <c r="B20" s="23" t="s">
        <v>96</v>
      </c>
      <c r="C20" s="24">
        <v>798</v>
      </c>
      <c r="D20" s="7">
        <v>941.64</v>
      </c>
      <c r="E20" s="7">
        <v>941.64</v>
      </c>
      <c r="F20" s="7">
        <v>941.64</v>
      </c>
      <c r="G20" s="21">
        <f t="shared" si="0"/>
        <v>3622.9199999999996</v>
      </c>
    </row>
    <row r="21" spans="1:7" x14ac:dyDescent="0.25">
      <c r="A21" s="22" t="s">
        <v>21</v>
      </c>
      <c r="B21" s="23" t="s">
        <v>97</v>
      </c>
      <c r="C21" s="24">
        <v>478.79999999999995</v>
      </c>
      <c r="D21" s="7">
        <v>564.98</v>
      </c>
      <c r="E21" s="7">
        <v>564.98</v>
      </c>
      <c r="F21" s="7">
        <v>564.98</v>
      </c>
      <c r="G21" s="21">
        <f t="shared" si="0"/>
        <v>2173.7399999999998</v>
      </c>
    </row>
    <row r="22" spans="1:7" x14ac:dyDescent="0.25">
      <c r="A22" s="22" t="s">
        <v>22</v>
      </c>
      <c r="B22" s="23" t="s">
        <v>16</v>
      </c>
      <c r="C22" s="25">
        <v>319.2</v>
      </c>
      <c r="D22" s="7">
        <v>376.65</v>
      </c>
      <c r="E22" s="7">
        <v>376.65</v>
      </c>
      <c r="F22" s="7">
        <v>376.65</v>
      </c>
      <c r="G22" s="21">
        <f t="shared" si="0"/>
        <v>1449.15</v>
      </c>
    </row>
    <row r="23" spans="1:7" ht="22.5" x14ac:dyDescent="0.25">
      <c r="A23" s="19" t="s">
        <v>23</v>
      </c>
      <c r="B23" s="20" t="s">
        <v>24</v>
      </c>
      <c r="C23" s="26">
        <v>58572.93</v>
      </c>
      <c r="D23" s="26">
        <f>D24+D29+D34</f>
        <v>52496.740000000005</v>
      </c>
      <c r="E23" s="26">
        <f>E24+E29+E34</f>
        <v>52496.740000000005</v>
      </c>
      <c r="F23" s="26">
        <f>F24+F29+F34</f>
        <v>25437.774000000001</v>
      </c>
      <c r="G23" s="21">
        <f t="shared" si="0"/>
        <v>189004.18400000004</v>
      </c>
    </row>
    <row r="24" spans="1:7" x14ac:dyDescent="0.25">
      <c r="A24" s="27" t="s">
        <v>25</v>
      </c>
      <c r="B24" s="20" t="s">
        <v>98</v>
      </c>
      <c r="C24" s="29">
        <f>C25+C26+C27+C28</f>
        <v>28855.440000000002</v>
      </c>
      <c r="D24" s="29">
        <f>D25+D26+D27+D28</f>
        <v>28431.940000000002</v>
      </c>
      <c r="E24" s="29">
        <f>E25+E26+E27+E28</f>
        <v>28431.940000000002</v>
      </c>
      <c r="F24" s="29">
        <f>F25+F26+F27+F28</f>
        <v>0</v>
      </c>
      <c r="G24" s="21">
        <f t="shared" si="0"/>
        <v>85719.32</v>
      </c>
    </row>
    <row r="25" spans="1:7" x14ac:dyDescent="0.25">
      <c r="A25" s="22" t="s">
        <v>26</v>
      </c>
      <c r="B25" s="23" t="s">
        <v>99</v>
      </c>
      <c r="C25" s="24">
        <v>16470</v>
      </c>
      <c r="D25" s="7">
        <v>16470</v>
      </c>
      <c r="E25" s="7">
        <v>16470</v>
      </c>
      <c r="F25" s="7"/>
      <c r="G25" s="21">
        <f t="shared" si="0"/>
        <v>49410</v>
      </c>
    </row>
    <row r="26" spans="1:7" x14ac:dyDescent="0.25">
      <c r="A26" s="22" t="s">
        <v>27</v>
      </c>
      <c r="B26" s="23" t="s">
        <v>100</v>
      </c>
      <c r="C26" s="24">
        <v>4973.9400000000005</v>
      </c>
      <c r="D26" s="7">
        <v>4973.9400000000005</v>
      </c>
      <c r="E26" s="7">
        <v>4973.9400000000005</v>
      </c>
      <c r="F26" s="7"/>
      <c r="G26" s="21">
        <f t="shared" si="0"/>
        <v>14921.820000000002</v>
      </c>
    </row>
    <row r="27" spans="1:7" x14ac:dyDescent="0.25">
      <c r="A27" s="22" t="s">
        <v>27</v>
      </c>
      <c r="B27" s="23" t="s">
        <v>28</v>
      </c>
      <c r="C27" s="24">
        <v>6588</v>
      </c>
      <c r="D27" s="7">
        <v>6388</v>
      </c>
      <c r="E27" s="7">
        <v>6388</v>
      </c>
      <c r="F27" s="7"/>
      <c r="G27" s="21">
        <f t="shared" si="0"/>
        <v>19364</v>
      </c>
    </row>
    <row r="28" spans="1:7" x14ac:dyDescent="0.25">
      <c r="A28" s="22" t="s">
        <v>29</v>
      </c>
      <c r="B28" s="23" t="s">
        <v>101</v>
      </c>
      <c r="C28" s="24">
        <v>823.5</v>
      </c>
      <c r="D28" s="6">
        <v>600</v>
      </c>
      <c r="E28" s="6">
        <v>600</v>
      </c>
      <c r="F28" s="6"/>
      <c r="G28" s="21">
        <f t="shared" si="0"/>
        <v>2023.5</v>
      </c>
    </row>
    <row r="29" spans="1:7" x14ac:dyDescent="0.25">
      <c r="A29" s="27" t="s">
        <v>30</v>
      </c>
      <c r="B29" s="20" t="s">
        <v>31</v>
      </c>
      <c r="C29" s="29">
        <f>C30+C31+C32+C33</f>
        <v>2356.8000000000002</v>
      </c>
      <c r="D29" s="29">
        <f>D30+D31+D32+D33</f>
        <v>2326.8000000000002</v>
      </c>
      <c r="E29" s="29">
        <f>E30+E31+E32+E33</f>
        <v>2326.8000000000002</v>
      </c>
      <c r="F29" s="29">
        <f>F30+F31+F32+F33</f>
        <v>3629.7740000000008</v>
      </c>
      <c r="G29" s="21">
        <f t="shared" si="0"/>
        <v>10640.174000000001</v>
      </c>
    </row>
    <row r="30" spans="1:7" x14ac:dyDescent="0.25">
      <c r="A30" s="22" t="s">
        <v>32</v>
      </c>
      <c r="B30" s="23" t="s">
        <v>33</v>
      </c>
      <c r="C30" s="24">
        <v>1345.1999999999998</v>
      </c>
      <c r="D30" s="7">
        <v>1345.1999999999998</v>
      </c>
      <c r="E30" s="7">
        <v>1345.1999999999998</v>
      </c>
      <c r="F30" s="7">
        <v>2098.5100000000002</v>
      </c>
      <c r="G30" s="21">
        <f t="shared" si="0"/>
        <v>6134.11</v>
      </c>
    </row>
    <row r="31" spans="1:7" x14ac:dyDescent="0.25">
      <c r="A31" s="22" t="s">
        <v>34</v>
      </c>
      <c r="B31" s="23" t="s">
        <v>102</v>
      </c>
      <c r="C31" s="24">
        <v>406.26</v>
      </c>
      <c r="D31" s="7">
        <v>406.26</v>
      </c>
      <c r="E31" s="7">
        <v>406.26</v>
      </c>
      <c r="F31" s="7">
        <v>633.76</v>
      </c>
      <c r="G31" s="21">
        <f t="shared" si="0"/>
        <v>1852.54</v>
      </c>
    </row>
    <row r="32" spans="1:7" x14ac:dyDescent="0.25">
      <c r="A32" s="22" t="s">
        <v>35</v>
      </c>
      <c r="B32" s="23" t="s">
        <v>103</v>
      </c>
      <c r="C32" s="24">
        <v>538.07999999999993</v>
      </c>
      <c r="D32" s="7">
        <v>508.08</v>
      </c>
      <c r="E32" s="7">
        <v>508.08</v>
      </c>
      <c r="F32" s="7">
        <v>792.60400000000004</v>
      </c>
      <c r="G32" s="21">
        <f t="shared" si="0"/>
        <v>2346.8440000000001</v>
      </c>
    </row>
    <row r="33" spans="1:7" x14ac:dyDescent="0.25">
      <c r="A33" s="22" t="s">
        <v>36</v>
      </c>
      <c r="B33" s="23" t="s">
        <v>104</v>
      </c>
      <c r="C33" s="24">
        <v>67.259999999999991</v>
      </c>
      <c r="D33" s="7">
        <v>67.259999999999991</v>
      </c>
      <c r="E33" s="7">
        <v>67.259999999999991</v>
      </c>
      <c r="F33" s="7">
        <v>104.9</v>
      </c>
      <c r="G33" s="21">
        <f t="shared" si="0"/>
        <v>306.67999999999995</v>
      </c>
    </row>
    <row r="34" spans="1:7" ht="20.25" customHeight="1" x14ac:dyDescent="0.25">
      <c r="A34" s="27" t="s">
        <v>37</v>
      </c>
      <c r="B34" s="20" t="s">
        <v>77</v>
      </c>
      <c r="C34" s="30">
        <f>C35+C36+C37+C38</f>
        <v>27360.69</v>
      </c>
      <c r="D34" s="30">
        <f>D35+D36+D37+D38</f>
        <v>21738</v>
      </c>
      <c r="E34" s="30">
        <f>E35+E36+E37+E38</f>
        <v>21738</v>
      </c>
      <c r="F34" s="30">
        <f>F35+F36+F37+F38</f>
        <v>21808</v>
      </c>
      <c r="G34" s="21">
        <f t="shared" si="0"/>
        <v>92644.69</v>
      </c>
    </row>
    <row r="35" spans="1:7" ht="21.75" customHeight="1" x14ac:dyDescent="0.25">
      <c r="A35" s="22" t="s">
        <v>38</v>
      </c>
      <c r="B35" s="23" t="s">
        <v>105</v>
      </c>
      <c r="C35" s="25">
        <v>15616.86</v>
      </c>
      <c r="D35" s="7">
        <v>12748.45</v>
      </c>
      <c r="E35" s="7">
        <v>12748.45</v>
      </c>
      <c r="F35" s="7">
        <v>12748.45</v>
      </c>
      <c r="G35" s="21">
        <f t="shared" si="0"/>
        <v>53862.210000000006</v>
      </c>
    </row>
    <row r="36" spans="1:7" x14ac:dyDescent="0.25">
      <c r="A36" s="22" t="s">
        <v>39</v>
      </c>
      <c r="B36" s="23" t="s">
        <v>106</v>
      </c>
      <c r="C36" s="25">
        <v>4716.2699999999995</v>
      </c>
      <c r="D36" s="7">
        <v>3510.01</v>
      </c>
      <c r="E36" s="7">
        <v>3510.01</v>
      </c>
      <c r="F36" s="7">
        <v>3580.01</v>
      </c>
      <c r="G36" s="21">
        <f t="shared" si="0"/>
        <v>15316.3</v>
      </c>
    </row>
    <row r="37" spans="1:7" x14ac:dyDescent="0.25">
      <c r="A37" s="22" t="s">
        <v>40</v>
      </c>
      <c r="B37" s="23" t="s">
        <v>41</v>
      </c>
      <c r="C37" s="25">
        <v>6246.7199999999993</v>
      </c>
      <c r="D37" s="7">
        <v>4979.54</v>
      </c>
      <c r="E37" s="7">
        <v>4979.54</v>
      </c>
      <c r="F37" s="7">
        <v>4979.54</v>
      </c>
      <c r="G37" s="21">
        <f t="shared" si="0"/>
        <v>21185.34</v>
      </c>
    </row>
    <row r="38" spans="1:7" ht="17.25" customHeight="1" x14ac:dyDescent="0.25">
      <c r="A38" s="22" t="s">
        <v>42</v>
      </c>
      <c r="B38" s="23" t="s">
        <v>107</v>
      </c>
      <c r="C38" s="25">
        <v>780.83999999999992</v>
      </c>
      <c r="D38" s="7">
        <v>500</v>
      </c>
      <c r="E38" s="7">
        <v>500</v>
      </c>
      <c r="F38" s="7">
        <v>500</v>
      </c>
      <c r="G38" s="21">
        <f t="shared" si="0"/>
        <v>2280.84</v>
      </c>
    </row>
    <row r="39" spans="1:7" ht="29.25" customHeight="1" x14ac:dyDescent="0.25">
      <c r="A39" s="31" t="s">
        <v>23</v>
      </c>
      <c r="B39" s="2" t="s">
        <v>108</v>
      </c>
      <c r="C39" s="26">
        <f>C6+C10+C23</f>
        <v>125060.58000000002</v>
      </c>
      <c r="D39" s="26">
        <f>D6+D10+D23</f>
        <v>139932.08000000002</v>
      </c>
      <c r="E39" s="26">
        <f>E6+E10+E23</f>
        <v>139932.08000000002</v>
      </c>
      <c r="F39" s="26">
        <f>F6+F10+F23</f>
        <v>86267.40400000001</v>
      </c>
      <c r="G39" s="21">
        <f t="shared" si="0"/>
        <v>491192.14400000009</v>
      </c>
    </row>
    <row r="40" spans="1:7" ht="15.75" x14ac:dyDescent="0.25">
      <c r="A40" s="19" t="s">
        <v>43</v>
      </c>
      <c r="B40" s="32" t="s">
        <v>109</v>
      </c>
      <c r="C40" s="29">
        <f>C41+C42</f>
        <v>10017.060000000001</v>
      </c>
      <c r="D40" s="29">
        <f>D41+D42</f>
        <v>12441.25</v>
      </c>
      <c r="E40" s="29">
        <f>E41+E42</f>
        <v>12441.25</v>
      </c>
      <c r="F40" s="29">
        <f>F41+F42</f>
        <v>12441.25</v>
      </c>
      <c r="G40" s="21">
        <f t="shared" si="0"/>
        <v>47340.81</v>
      </c>
    </row>
    <row r="41" spans="1:7" x14ac:dyDescent="0.25">
      <c r="A41" s="22" t="s">
        <v>44</v>
      </c>
      <c r="B41" s="23" t="s">
        <v>45</v>
      </c>
      <c r="C41" s="24">
        <v>7693.6</v>
      </c>
      <c r="D41" s="7">
        <f>9232.32+323.17</f>
        <v>9555.49</v>
      </c>
      <c r="E41" s="7">
        <f>9232.32+323.17</f>
        <v>9555.49</v>
      </c>
      <c r="F41" s="7">
        <f>9232.32+323.17</f>
        <v>9555.49</v>
      </c>
      <c r="G41" s="21">
        <f t="shared" si="0"/>
        <v>36360.07</v>
      </c>
    </row>
    <row r="42" spans="1:7" x14ac:dyDescent="0.25">
      <c r="A42" s="22" t="s">
        <v>46</v>
      </c>
      <c r="B42" s="23" t="s">
        <v>47</v>
      </c>
      <c r="C42" s="24">
        <v>2323.46</v>
      </c>
      <c r="D42" s="7">
        <v>2885.76</v>
      </c>
      <c r="E42" s="7">
        <v>2885.76</v>
      </c>
      <c r="F42" s="7">
        <v>2885.76</v>
      </c>
      <c r="G42" s="21">
        <f t="shared" si="0"/>
        <v>10980.740000000002</v>
      </c>
    </row>
    <row r="43" spans="1:7" ht="27" customHeight="1" x14ac:dyDescent="0.25">
      <c r="A43" s="19" t="s">
        <v>48</v>
      </c>
      <c r="B43" s="9" t="s">
        <v>110</v>
      </c>
      <c r="C43" s="26">
        <f>C44+C45</f>
        <v>1623.732</v>
      </c>
      <c r="D43" s="26">
        <f>D44+D45</f>
        <v>2334.3319999999999</v>
      </c>
      <c r="E43" s="26">
        <f>E44+E45</f>
        <v>1493.5219999999999</v>
      </c>
      <c r="F43" s="26">
        <f>F44+F45</f>
        <v>2334.3319999999999</v>
      </c>
      <c r="G43" s="21">
        <f t="shared" si="0"/>
        <v>7785.9179999999997</v>
      </c>
    </row>
    <row r="44" spans="1:7" x14ac:dyDescent="0.25">
      <c r="A44" s="22" t="s">
        <v>49</v>
      </c>
      <c r="B44" s="32" t="s">
        <v>111</v>
      </c>
      <c r="C44" s="24">
        <v>868.72199999999998</v>
      </c>
      <c r="D44" s="7">
        <v>868.72199999999998</v>
      </c>
      <c r="E44" s="7">
        <v>868.72199999999998</v>
      </c>
      <c r="F44" s="7">
        <v>868.72199999999998</v>
      </c>
      <c r="G44" s="21">
        <f t="shared" si="0"/>
        <v>3474.8879999999999</v>
      </c>
    </row>
    <row r="45" spans="1:7" x14ac:dyDescent="0.25">
      <c r="A45" s="33" t="s">
        <v>50</v>
      </c>
      <c r="B45" s="34" t="s">
        <v>51</v>
      </c>
      <c r="C45" s="24">
        <v>755.01</v>
      </c>
      <c r="D45" s="7">
        <v>1465.61</v>
      </c>
      <c r="E45" s="7">
        <v>624.79999999999995</v>
      </c>
      <c r="F45" s="7">
        <v>1465.61</v>
      </c>
      <c r="G45" s="21">
        <f t="shared" si="0"/>
        <v>4311.03</v>
      </c>
    </row>
    <row r="46" spans="1:7" x14ac:dyDescent="0.25">
      <c r="A46" s="35" t="s">
        <v>52</v>
      </c>
      <c r="B46" s="36" t="s">
        <v>112</v>
      </c>
      <c r="C46" s="25">
        <v>0</v>
      </c>
      <c r="D46" s="7">
        <v>0</v>
      </c>
      <c r="E46" s="7">
        <v>0</v>
      </c>
      <c r="F46" s="7">
        <v>0</v>
      </c>
      <c r="G46" s="21">
        <f t="shared" si="0"/>
        <v>0</v>
      </c>
    </row>
    <row r="47" spans="1:7" x14ac:dyDescent="0.25">
      <c r="A47" s="35" t="s">
        <v>53</v>
      </c>
      <c r="B47" s="37" t="s">
        <v>113</v>
      </c>
      <c r="C47" s="25">
        <v>11570.369999999999</v>
      </c>
      <c r="D47" s="5">
        <v>11570.369999999999</v>
      </c>
      <c r="E47" s="5">
        <v>11797.23</v>
      </c>
      <c r="F47" s="5">
        <v>11797.23</v>
      </c>
      <c r="G47" s="21">
        <f t="shared" si="0"/>
        <v>46735.199999999997</v>
      </c>
    </row>
    <row r="48" spans="1:7" x14ac:dyDescent="0.25">
      <c r="A48" s="35" t="s">
        <v>54</v>
      </c>
      <c r="B48" s="37" t="s">
        <v>75</v>
      </c>
      <c r="C48" s="25">
        <v>9610.3799999999992</v>
      </c>
      <c r="D48" s="5">
        <v>0</v>
      </c>
      <c r="E48" s="5">
        <v>0</v>
      </c>
      <c r="F48" s="5">
        <v>0</v>
      </c>
      <c r="G48" s="21">
        <f t="shared" si="0"/>
        <v>9610.3799999999992</v>
      </c>
    </row>
    <row r="49" spans="1:7" x14ac:dyDescent="0.25">
      <c r="A49" s="35" t="s">
        <v>55</v>
      </c>
      <c r="B49" s="36" t="s">
        <v>114</v>
      </c>
      <c r="C49" s="25">
        <v>0</v>
      </c>
      <c r="D49" s="7">
        <v>0</v>
      </c>
      <c r="E49" s="7">
        <v>0</v>
      </c>
      <c r="F49" s="7">
        <v>0</v>
      </c>
      <c r="G49" s="21">
        <f t="shared" si="0"/>
        <v>0</v>
      </c>
    </row>
    <row r="50" spans="1:7" x14ac:dyDescent="0.25">
      <c r="A50" s="35" t="s">
        <v>56</v>
      </c>
      <c r="B50" s="36" t="s">
        <v>76</v>
      </c>
      <c r="C50" s="25">
        <v>0</v>
      </c>
      <c r="D50" s="7">
        <v>0</v>
      </c>
      <c r="E50" s="7">
        <v>0</v>
      </c>
      <c r="F50" s="7">
        <v>0</v>
      </c>
      <c r="G50" s="21">
        <f t="shared" si="0"/>
        <v>0</v>
      </c>
    </row>
    <row r="51" spans="1:7" x14ac:dyDescent="0.25">
      <c r="A51" s="35" t="s">
        <v>57</v>
      </c>
      <c r="B51" s="38" t="s">
        <v>115</v>
      </c>
      <c r="C51" s="25">
        <v>28632.36</v>
      </c>
      <c r="D51" s="5">
        <v>25555</v>
      </c>
      <c r="E51" s="5">
        <v>24037.84</v>
      </c>
      <c r="F51" s="5">
        <v>24764.14</v>
      </c>
      <c r="G51" s="21">
        <f t="shared" si="0"/>
        <v>102989.34</v>
      </c>
    </row>
    <row r="52" spans="1:7" x14ac:dyDescent="0.25">
      <c r="A52" s="35" t="s">
        <v>58</v>
      </c>
      <c r="B52" s="36" t="s">
        <v>116</v>
      </c>
      <c r="C52" s="25">
        <v>0</v>
      </c>
      <c r="D52" s="7">
        <v>0</v>
      </c>
      <c r="E52" s="7">
        <v>0</v>
      </c>
      <c r="F52" s="7">
        <v>0</v>
      </c>
      <c r="G52" s="21">
        <f t="shared" si="0"/>
        <v>0</v>
      </c>
    </row>
    <row r="53" spans="1:7" x14ac:dyDescent="0.25">
      <c r="A53" s="35" t="s">
        <v>59</v>
      </c>
      <c r="B53" s="36" t="s">
        <v>60</v>
      </c>
      <c r="C53" s="25">
        <v>0</v>
      </c>
      <c r="D53" s="7">
        <v>0</v>
      </c>
      <c r="E53" s="7">
        <v>0</v>
      </c>
      <c r="F53" s="7">
        <v>0</v>
      </c>
      <c r="G53" s="21">
        <f t="shared" si="0"/>
        <v>0</v>
      </c>
    </row>
    <row r="54" spans="1:7" x14ac:dyDescent="0.25">
      <c r="A54" s="35" t="s">
        <v>61</v>
      </c>
      <c r="B54" s="36" t="s">
        <v>62</v>
      </c>
      <c r="C54" s="25">
        <v>2937.1400000000003</v>
      </c>
      <c r="D54" s="3">
        <v>1749.6</v>
      </c>
      <c r="E54" s="3">
        <v>0</v>
      </c>
      <c r="F54" s="3">
        <v>3899.2</v>
      </c>
      <c r="G54" s="21">
        <f t="shared" si="0"/>
        <v>8585.9399999999987</v>
      </c>
    </row>
    <row r="55" spans="1:7" x14ac:dyDescent="0.25">
      <c r="A55" s="35" t="s">
        <v>63</v>
      </c>
      <c r="B55" s="39" t="s">
        <v>64</v>
      </c>
      <c r="C55" s="25">
        <v>0</v>
      </c>
      <c r="D55" s="7">
        <v>0</v>
      </c>
      <c r="E55" s="5">
        <v>4411.6099999999997</v>
      </c>
      <c r="F55" s="7">
        <v>0</v>
      </c>
      <c r="G55" s="21">
        <f t="shared" si="0"/>
        <v>4411.6099999999997</v>
      </c>
    </row>
    <row r="56" spans="1:7" x14ac:dyDescent="0.25">
      <c r="A56" s="40" t="s">
        <v>65</v>
      </c>
      <c r="B56" s="41" t="s">
        <v>66</v>
      </c>
      <c r="C56" s="25">
        <v>0</v>
      </c>
      <c r="D56" s="7">
        <v>0</v>
      </c>
      <c r="E56" s="7">
        <v>0</v>
      </c>
      <c r="F56" s="7">
        <v>0</v>
      </c>
      <c r="G56" s="21">
        <f t="shared" si="0"/>
        <v>0</v>
      </c>
    </row>
    <row r="57" spans="1:7" x14ac:dyDescent="0.25">
      <c r="A57" s="40" t="s">
        <v>67</v>
      </c>
      <c r="B57" s="42" t="s">
        <v>117</v>
      </c>
      <c r="C57" s="25">
        <v>83.25</v>
      </c>
      <c r="D57" s="5">
        <v>0</v>
      </c>
      <c r="E57" s="5">
        <v>0</v>
      </c>
      <c r="F57" s="5">
        <v>0</v>
      </c>
      <c r="G57" s="21">
        <f t="shared" si="0"/>
        <v>83.25</v>
      </c>
    </row>
    <row r="58" spans="1:7" x14ac:dyDescent="0.25">
      <c r="A58" s="40" t="s">
        <v>68</v>
      </c>
      <c r="B58" s="43" t="s">
        <v>118</v>
      </c>
      <c r="C58" s="25">
        <v>1767.8</v>
      </c>
      <c r="D58" s="5">
        <v>1965.63</v>
      </c>
      <c r="E58" s="5">
        <v>2035.83</v>
      </c>
      <c r="F58" s="5">
        <v>2222.61</v>
      </c>
      <c r="G58" s="21">
        <f t="shared" si="0"/>
        <v>7991.8700000000008</v>
      </c>
    </row>
    <row r="59" spans="1:7" x14ac:dyDescent="0.25">
      <c r="A59" s="40" t="s">
        <v>69</v>
      </c>
      <c r="B59" s="43" t="s">
        <v>119</v>
      </c>
      <c r="C59" s="25">
        <v>0</v>
      </c>
      <c r="D59" s="7">
        <v>0</v>
      </c>
      <c r="E59" s="7">
        <v>0</v>
      </c>
      <c r="F59" s="7">
        <v>0</v>
      </c>
      <c r="G59" s="21">
        <f t="shared" si="0"/>
        <v>0</v>
      </c>
    </row>
    <row r="60" spans="1:7" x14ac:dyDescent="0.25">
      <c r="A60" s="40" t="s">
        <v>70</v>
      </c>
      <c r="B60" s="43" t="s">
        <v>120</v>
      </c>
      <c r="C60" s="25">
        <v>0</v>
      </c>
      <c r="D60" s="7">
        <v>0</v>
      </c>
      <c r="E60" s="7">
        <v>0</v>
      </c>
      <c r="F60" s="7">
        <v>0</v>
      </c>
      <c r="G60" s="21">
        <f t="shared" si="0"/>
        <v>0</v>
      </c>
    </row>
    <row r="61" spans="1:7" x14ac:dyDescent="0.25">
      <c r="A61" s="40" t="s">
        <v>71</v>
      </c>
      <c r="B61" s="43" t="s">
        <v>72</v>
      </c>
      <c r="C61" s="25">
        <v>0</v>
      </c>
      <c r="D61" s="7">
        <v>0</v>
      </c>
      <c r="E61" s="7">
        <v>0</v>
      </c>
      <c r="F61" s="7">
        <v>0</v>
      </c>
      <c r="G61" s="21">
        <f t="shared" si="0"/>
        <v>0</v>
      </c>
    </row>
    <row r="62" spans="1:7" x14ac:dyDescent="0.25">
      <c r="A62" s="44" t="s">
        <v>73</v>
      </c>
      <c r="B62" s="45" t="s">
        <v>121</v>
      </c>
      <c r="C62" s="46">
        <v>971.78</v>
      </c>
      <c r="D62" s="47">
        <v>0</v>
      </c>
      <c r="E62" s="47">
        <v>497.3</v>
      </c>
      <c r="F62" s="47">
        <v>10000</v>
      </c>
      <c r="G62" s="21">
        <f t="shared" si="0"/>
        <v>11469.08</v>
      </c>
    </row>
    <row r="63" spans="1:7" x14ac:dyDescent="0.25">
      <c r="A63" s="44"/>
      <c r="B63" s="48" t="s">
        <v>78</v>
      </c>
      <c r="C63" s="49">
        <f>C39+C40+C43+C46+C47+C48+C49+C50+C51+C52+C53+C54+C55+C56+C57+C58+C59+C60+C61+C62</f>
        <v>192274.45200000002</v>
      </c>
      <c r="D63" s="49">
        <f>D39+D40+D43+D46+D47+D48+D49+D50+D51+D52+D53+D54+D55+D56+D57+D58+D59+D60+D61+D62</f>
        <v>195548.26200000002</v>
      </c>
      <c r="E63" s="49">
        <f>E39+E40+E43+E46+E47+E48+E49+E50+E51+E52+E53+E54+E55+E56+E57+E58+E59+E60+E61+E62</f>
        <v>196646.66199999998</v>
      </c>
      <c r="F63" s="49">
        <f>F39+F40+F43+F46+F47+F48+F49+F50+F51+F52+F53+F54+F55+F56+F57+F58+F59+F60+F61+F62</f>
        <v>153726.166</v>
      </c>
      <c r="G63" s="21">
        <f t="shared" si="0"/>
        <v>738195.54200000002</v>
      </c>
    </row>
    <row r="64" spans="1:7" x14ac:dyDescent="0.25">
      <c r="A64" s="50" t="s">
        <v>122</v>
      </c>
      <c r="B64" s="51"/>
      <c r="C64" s="25">
        <f>2447.1*24.28*3</f>
        <v>178246.76400000002</v>
      </c>
      <c r="D64" s="3">
        <v>178246.76400000002</v>
      </c>
      <c r="E64" s="3">
        <f>2447.1*25.26*3</f>
        <v>185441.23800000001</v>
      </c>
      <c r="F64" s="3">
        <v>185441.23800000001</v>
      </c>
      <c r="G64" s="21">
        <f t="shared" si="0"/>
        <v>727376.00400000007</v>
      </c>
    </row>
    <row r="65" spans="1:7" x14ac:dyDescent="0.25">
      <c r="A65" s="7"/>
      <c r="B65" s="8" t="s">
        <v>123</v>
      </c>
      <c r="C65" s="25">
        <f>36.4*24.28*3</f>
        <v>2651.3760000000002</v>
      </c>
      <c r="D65" s="3">
        <v>2651.3760000000002</v>
      </c>
      <c r="E65" s="3">
        <f>36.4*25.26*3</f>
        <v>2758.3920000000003</v>
      </c>
      <c r="F65" s="3">
        <v>2758.3920000000003</v>
      </c>
      <c r="G65" s="21">
        <f t="shared" si="0"/>
        <v>10819.536</v>
      </c>
    </row>
  </sheetData>
  <mergeCells count="4">
    <mergeCell ref="A3:C3"/>
    <mergeCell ref="A1:B1"/>
    <mergeCell ref="A64:B64"/>
    <mergeCell ref="A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Нов-35,37,с.2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2018-02-19T11:46:12Z</dcterms:modified>
</cp:coreProperties>
</file>